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83C068EC-DC43-40B2-962A-EAAFE8A75119}" xr6:coauthVersionLast="47" xr6:coauthVersionMax="47" xr10:uidLastSave="{00000000-0000-0000-0000-000000000000}"/>
  <workbookProtection workbookAlgorithmName="SHA-512" workbookHashValue="cbDm0HbrhqTPw6qge05ew+R7D2nyIRl8dVsfw2raWzqHT5zHJLgmuhhDM83t9BdMwcGTJRtM6UPFTuvF7ajPUA==" workbookSaltValue="i95JTsq36O3rBDJpS2odfw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L53" i="4"/>
  <c r="L56" i="4" s="1"/>
  <c r="L59" i="4" s="1"/>
  <c r="U51" i="4"/>
  <c r="U53" i="4" s="1"/>
  <c r="U56" i="4" s="1"/>
  <c r="U59" i="4" s="1"/>
  <c r="AA47" i="4"/>
  <c r="Y47" i="4"/>
  <c r="Y48" i="4" s="1"/>
  <c r="Y51" i="4" s="1"/>
  <c r="Y53" i="4" s="1"/>
  <c r="Y56" i="4" s="1"/>
  <c r="Y59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9" i="5"/>
  <c r="M48" i="5"/>
  <c r="M51" i="5" s="1"/>
  <c r="M53" i="5" s="1"/>
  <c r="M56" i="5" s="1"/>
  <c r="M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51" i="6"/>
  <c r="C53" i="6" s="1"/>
  <c r="C56" i="6" s="1"/>
  <c r="C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L48" i="6" s="1"/>
  <c r="L51" i="6" s="1"/>
  <c r="L53" i="6" s="1"/>
  <c r="L56" i="6" s="1"/>
  <c r="L59" i="6" s="1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H48" i="7"/>
  <c r="H51" i="7" s="1"/>
  <c r="H53" i="7" s="1"/>
  <c r="H56" i="7" s="1"/>
  <c r="H59" i="7" s="1"/>
  <c r="AA47" i="7"/>
  <c r="Y47" i="7"/>
  <c r="X47" i="7"/>
  <c r="Z47" i="7" s="1"/>
  <c r="W47" i="7"/>
  <c r="V47" i="7"/>
  <c r="U47" i="7"/>
  <c r="T47" i="7"/>
  <c r="T48" i="7" s="1"/>
  <c r="T51" i="7" s="1"/>
  <c r="T53" i="7" s="1"/>
  <c r="T56" i="7" s="1"/>
  <c r="T59" i="7" s="1"/>
  <c r="S47" i="7"/>
  <c r="R47" i="7"/>
  <c r="Q47" i="7"/>
  <c r="P47" i="7"/>
  <c r="O47" i="7"/>
  <c r="N47" i="7"/>
  <c r="M47" i="7"/>
  <c r="L47" i="7"/>
  <c r="L48" i="7" s="1"/>
  <c r="L51" i="7" s="1"/>
  <c r="L53" i="7" s="1"/>
  <c r="L56" i="7" s="1"/>
  <c r="L59" i="7" s="1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Z32" i="7" s="1"/>
  <c r="W32" i="7"/>
  <c r="V32" i="7"/>
  <c r="V48" i="7" s="1"/>
  <c r="V51" i="7" s="1"/>
  <c r="V53" i="7" s="1"/>
  <c r="V56" i="7" s="1"/>
  <c r="V59" i="7" s="1"/>
  <c r="U32" i="7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O48" i="8"/>
  <c r="O51" i="8" s="1"/>
  <c r="O53" i="8" s="1"/>
  <c r="O56" i="8" s="1"/>
  <c r="O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E51" i="9"/>
  <c r="E53" i="9" s="1"/>
  <c r="E56" i="9" s="1"/>
  <c r="E59" i="9" s="1"/>
  <c r="T48" i="9"/>
  <c r="T51" i="9" s="1"/>
  <c r="T53" i="9" s="1"/>
  <c r="T56" i="9" s="1"/>
  <c r="T59" i="9" s="1"/>
  <c r="S48" i="9"/>
  <c r="S51" i="9" s="1"/>
  <c r="S53" i="9" s="1"/>
  <c r="S56" i="9" s="1"/>
  <c r="S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V48" i="11"/>
  <c r="V51" i="11" s="1"/>
  <c r="V53" i="11" s="1"/>
  <c r="V56" i="11" s="1"/>
  <c r="V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L48" i="11" s="1"/>
  <c r="L51" i="11" s="1"/>
  <c r="L53" i="11" s="1"/>
  <c r="L56" i="11" s="1"/>
  <c r="L59" i="11" s="1"/>
  <c r="K47" i="11"/>
  <c r="J47" i="11"/>
  <c r="I47" i="11"/>
  <c r="H47" i="11"/>
  <c r="G47" i="11"/>
  <c r="F47" i="11"/>
  <c r="E47" i="11"/>
  <c r="D47" i="11"/>
  <c r="D48" i="11" s="1"/>
  <c r="D51" i="11" s="1"/>
  <c r="D53" i="11" s="1"/>
  <c r="D56" i="11" s="1"/>
  <c r="D59" i="11" s="1"/>
  <c r="C47" i="11"/>
  <c r="AA32" i="11"/>
  <c r="Y32" i="11"/>
  <c r="X32" i="11"/>
  <c r="X48" i="11" s="1"/>
  <c r="W32" i="1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X53" i="12"/>
  <c r="H53" i="12"/>
  <c r="H56" i="12" s="1"/>
  <c r="H59" i="12" s="1"/>
  <c r="W48" i="12"/>
  <c r="W51" i="12" s="1"/>
  <c r="W53" i="12" s="1"/>
  <c r="W56" i="12" s="1"/>
  <c r="W59" i="12" s="1"/>
  <c r="R48" i="12"/>
  <c r="R51" i="12" s="1"/>
  <c r="R53" i="12" s="1"/>
  <c r="R56" i="12" s="1"/>
  <c r="R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X51" i="12" s="1"/>
  <c r="Z51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P48" i="13"/>
  <c r="P51" i="13" s="1"/>
  <c r="P53" i="13" s="1"/>
  <c r="P56" i="13" s="1"/>
  <c r="P59" i="13" s="1"/>
  <c r="I48" i="13"/>
  <c r="I51" i="13" s="1"/>
  <c r="I53" i="13" s="1"/>
  <c r="I56" i="13" s="1"/>
  <c r="I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X51" i="13" s="1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Y48" i="15"/>
  <c r="Y51" i="15" s="1"/>
  <c r="Y53" i="15" s="1"/>
  <c r="Y56" i="15" s="1"/>
  <c r="Y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D51" i="16"/>
  <c r="D53" i="16" s="1"/>
  <c r="D56" i="16" s="1"/>
  <c r="D59" i="16" s="1"/>
  <c r="J48" i="16"/>
  <c r="J51" i="16" s="1"/>
  <c r="J53" i="16" s="1"/>
  <c r="J56" i="16" s="1"/>
  <c r="J59" i="16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D32" i="16"/>
  <c r="D48" i="16" s="1"/>
  <c r="C32" i="16"/>
  <c r="C48" i="16" s="1"/>
  <c r="C51" i="16" s="1"/>
  <c r="C53" i="16" s="1"/>
  <c r="C56" i="16" s="1"/>
  <c r="C59" i="16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M48" i="17" s="1"/>
  <c r="M51" i="17" s="1"/>
  <c r="M53" i="17" s="1"/>
  <c r="M56" i="17" s="1"/>
  <c r="M59" i="17" s="1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J51" i="18"/>
  <c r="J53" i="18" s="1"/>
  <c r="J56" i="18" s="1"/>
  <c r="J59" i="18" s="1"/>
  <c r="T48" i="18"/>
  <c r="T51" i="18" s="1"/>
  <c r="T53" i="18" s="1"/>
  <c r="T56" i="18" s="1"/>
  <c r="T59" i="18" s="1"/>
  <c r="S48" i="18"/>
  <c r="S51" i="18" s="1"/>
  <c r="S53" i="18" s="1"/>
  <c r="S56" i="18" s="1"/>
  <c r="S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U32" i="18"/>
  <c r="T32" i="18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AA48" i="19"/>
  <c r="AA51" i="19" s="1"/>
  <c r="AA53" i="19" s="1"/>
  <c r="AA56" i="19" s="1"/>
  <c r="AA59" i="19" s="1"/>
  <c r="P48" i="19"/>
  <c r="P51" i="19" s="1"/>
  <c r="P53" i="19" s="1"/>
  <c r="P56" i="19" s="1"/>
  <c r="P59" i="19" s="1"/>
  <c r="K48" i="19"/>
  <c r="K51" i="19" s="1"/>
  <c r="K53" i="19" s="1"/>
  <c r="K56" i="19" s="1"/>
  <c r="K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J48" i="20"/>
  <c r="J51" i="20" s="1"/>
  <c r="J53" i="20" s="1"/>
  <c r="J56" i="20" s="1"/>
  <c r="J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S48" i="20" s="1"/>
  <c r="S51" i="20" s="1"/>
  <c r="S53" i="20" s="1"/>
  <c r="S56" i="20" s="1"/>
  <c r="S59" i="20" s="1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Q48" i="21"/>
  <c r="Q51" i="21" s="1"/>
  <c r="Q53" i="21" s="1"/>
  <c r="Q56" i="21" s="1"/>
  <c r="Q59" i="21" s="1"/>
  <c r="I48" i="21"/>
  <c r="I51" i="21" s="1"/>
  <c r="I53" i="21" s="1"/>
  <c r="I56" i="21" s="1"/>
  <c r="I59" i="21" s="1"/>
  <c r="AA47" i="21"/>
  <c r="Z47" i="21"/>
  <c r="Y47" i="21"/>
  <c r="X47" i="21"/>
  <c r="W47" i="21"/>
  <c r="V47" i="21"/>
  <c r="U47" i="21"/>
  <c r="T47" i="21"/>
  <c r="S47" i="21"/>
  <c r="R47" i="21"/>
  <c r="R48" i="21" s="1"/>
  <c r="R51" i="21" s="1"/>
  <c r="R53" i="21" s="1"/>
  <c r="R56" i="21" s="1"/>
  <c r="R59" i="21" s="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J48" i="22"/>
  <c r="J51" i="22" s="1"/>
  <c r="J53" i="22" s="1"/>
  <c r="J56" i="22" s="1"/>
  <c r="J59" i="22" s="1"/>
  <c r="H48" i="22"/>
  <c r="H51" i="22" s="1"/>
  <c r="H53" i="22" s="1"/>
  <c r="H56" i="22" s="1"/>
  <c r="H59" i="22" s="1"/>
  <c r="AA47" i="22"/>
  <c r="Y47" i="22"/>
  <c r="X47" i="22"/>
  <c r="Z47" i="22" s="1"/>
  <c r="W47" i="22"/>
  <c r="V47" i="22"/>
  <c r="U47" i="22"/>
  <c r="U48" i="22" s="1"/>
  <c r="U51" i="22" s="1"/>
  <c r="U53" i="22" s="1"/>
  <c r="U56" i="22" s="1"/>
  <c r="U59" i="22" s="1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Z32" i="22"/>
  <c r="Y32" i="22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I32" i="22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Y48" i="23"/>
  <c r="Y51" i="23" s="1"/>
  <c r="Y53" i="23" s="1"/>
  <c r="Y56" i="23" s="1"/>
  <c r="Y59" i="23" s="1"/>
  <c r="Q48" i="23"/>
  <c r="Q51" i="23" s="1"/>
  <c r="Q53" i="23" s="1"/>
  <c r="Q56" i="23" s="1"/>
  <c r="Q59" i="23" s="1"/>
  <c r="AA47" i="23"/>
  <c r="Y47" i="23"/>
  <c r="X47" i="23"/>
  <c r="X48" i="23" s="1"/>
  <c r="W47" i="23"/>
  <c r="V47" i="23"/>
  <c r="U47" i="23"/>
  <c r="T47" i="23"/>
  <c r="S47" i="23"/>
  <c r="R47" i="23"/>
  <c r="Q47" i="23"/>
  <c r="P47" i="23"/>
  <c r="P48" i="23" s="1"/>
  <c r="P51" i="23" s="1"/>
  <c r="P53" i="23" s="1"/>
  <c r="P56" i="23" s="1"/>
  <c r="P59" i="23" s="1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M56" i="1"/>
  <c r="M59" i="1" s="1"/>
  <c r="F48" i="1"/>
  <c r="F51" i="1" s="1"/>
  <c r="F53" i="1" s="1"/>
  <c r="F56" i="1" s="1"/>
  <c r="F59" i="1" s="1"/>
  <c r="AA47" i="1"/>
  <c r="Y47" i="1"/>
  <c r="X47" i="1"/>
  <c r="X48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H48" i="1" s="1"/>
  <c r="H51" i="1" s="1"/>
  <c r="H53" i="1" s="1"/>
  <c r="H56" i="1" s="1"/>
  <c r="H59" i="1" s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2" l="1"/>
  <c r="X51" i="2"/>
  <c r="X51" i="22"/>
  <c r="Z48" i="22"/>
  <c r="R48" i="13"/>
  <c r="R51" i="13" s="1"/>
  <c r="R53" i="13" s="1"/>
  <c r="R56" i="13" s="1"/>
  <c r="R59" i="13" s="1"/>
  <c r="I48" i="1"/>
  <c r="I51" i="1" s="1"/>
  <c r="I53" i="1" s="1"/>
  <c r="I56" i="1" s="1"/>
  <c r="I59" i="1" s="1"/>
  <c r="X48" i="14"/>
  <c r="E48" i="7"/>
  <c r="E51" i="7" s="1"/>
  <c r="E53" i="7" s="1"/>
  <c r="E56" i="7" s="1"/>
  <c r="E59" i="7" s="1"/>
  <c r="U48" i="7"/>
  <c r="U51" i="7" s="1"/>
  <c r="U53" i="7" s="1"/>
  <c r="U56" i="7" s="1"/>
  <c r="U59" i="7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32" i="23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L48" i="15"/>
  <c r="L51" i="15" s="1"/>
  <c r="L53" i="15" s="1"/>
  <c r="L56" i="15" s="1"/>
  <c r="L59" i="15" s="1"/>
  <c r="Z32" i="14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Q48" i="9"/>
  <c r="Q51" i="9" s="1"/>
  <c r="Q53" i="9" s="1"/>
  <c r="Q56" i="9" s="1"/>
  <c r="Q59" i="9" s="1"/>
  <c r="Y48" i="9"/>
  <c r="Y51" i="9" s="1"/>
  <c r="Y53" i="9" s="1"/>
  <c r="Y56" i="9" s="1"/>
  <c r="Y59" i="9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F48" i="19"/>
  <c r="F51" i="19" s="1"/>
  <c r="F53" i="19" s="1"/>
  <c r="F56" i="19" s="1"/>
  <c r="F59" i="19" s="1"/>
  <c r="Z47" i="23"/>
  <c r="O48" i="12"/>
  <c r="O51" i="12" s="1"/>
  <c r="O53" i="12" s="1"/>
  <c r="O56" i="12" s="1"/>
  <c r="O59" i="12" s="1"/>
  <c r="L48" i="10"/>
  <c r="L51" i="10" s="1"/>
  <c r="L53" i="10" s="1"/>
  <c r="L56" i="10" s="1"/>
  <c r="L59" i="10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X48" i="7"/>
  <c r="E48" i="6"/>
  <c r="E51" i="6" s="1"/>
  <c r="E53" i="6" s="1"/>
  <c r="E56" i="6" s="1"/>
  <c r="E59" i="6" s="1"/>
  <c r="P48" i="3"/>
  <c r="P51" i="3" s="1"/>
  <c r="P53" i="3" s="1"/>
  <c r="P56" i="3" s="1"/>
  <c r="P59" i="3" s="1"/>
  <c r="X48" i="3"/>
  <c r="J48" i="21"/>
  <c r="J51" i="21" s="1"/>
  <c r="J53" i="21" s="1"/>
  <c r="J56" i="21" s="1"/>
  <c r="J59" i="21" s="1"/>
  <c r="K48" i="20"/>
  <c r="K51" i="20" s="1"/>
  <c r="K53" i="20" s="1"/>
  <c r="K56" i="20" s="1"/>
  <c r="K59" i="20" s="1"/>
  <c r="H48" i="16"/>
  <c r="H51" i="16" s="1"/>
  <c r="H53" i="16" s="1"/>
  <c r="H56" i="16" s="1"/>
  <c r="H59" i="16" s="1"/>
  <c r="Q48" i="1"/>
  <c r="Q51" i="1" s="1"/>
  <c r="Q53" i="1" s="1"/>
  <c r="Q56" i="1" s="1"/>
  <c r="Q59" i="1" s="1"/>
  <c r="U48" i="17"/>
  <c r="U51" i="17" s="1"/>
  <c r="U53" i="17" s="1"/>
  <c r="U56" i="17" s="1"/>
  <c r="U59" i="17" s="1"/>
  <c r="J48" i="10"/>
  <c r="J51" i="10" s="1"/>
  <c r="J53" i="10" s="1"/>
  <c r="J56" i="10" s="1"/>
  <c r="J59" i="10" s="1"/>
  <c r="J48" i="23"/>
  <c r="J51" i="23" s="1"/>
  <c r="J53" i="23" s="1"/>
  <c r="J56" i="23" s="1"/>
  <c r="J59" i="23" s="1"/>
  <c r="AA48" i="14"/>
  <c r="AA51" i="14" s="1"/>
  <c r="AA53" i="14" s="1"/>
  <c r="AA56" i="14" s="1"/>
  <c r="AA59" i="14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G48" i="15"/>
  <c r="G51" i="15" s="1"/>
  <c r="G53" i="15" s="1"/>
  <c r="G56" i="15" s="1"/>
  <c r="G59" i="15" s="1"/>
  <c r="Z32" i="11"/>
  <c r="I48" i="11"/>
  <c r="I51" i="11" s="1"/>
  <c r="I53" i="11" s="1"/>
  <c r="I56" i="11" s="1"/>
  <c r="I59" i="11" s="1"/>
  <c r="Y48" i="11"/>
  <c r="Y51" i="11" s="1"/>
  <c r="Y53" i="11" s="1"/>
  <c r="Y56" i="11" s="1"/>
  <c r="Y59" i="11" s="1"/>
  <c r="J48" i="8"/>
  <c r="J51" i="8" s="1"/>
  <c r="J53" i="8" s="1"/>
  <c r="J56" i="8" s="1"/>
  <c r="J59" i="8" s="1"/>
  <c r="R48" i="8"/>
  <c r="R51" i="8" s="1"/>
  <c r="R53" i="8" s="1"/>
  <c r="R56" i="8" s="1"/>
  <c r="R59" i="8" s="1"/>
  <c r="F48" i="6"/>
  <c r="F51" i="6" s="1"/>
  <c r="F53" i="6" s="1"/>
  <c r="F56" i="6" s="1"/>
  <c r="F59" i="6" s="1"/>
  <c r="V48" i="6"/>
  <c r="V51" i="6" s="1"/>
  <c r="V53" i="6" s="1"/>
  <c r="V56" i="6" s="1"/>
  <c r="V59" i="6" s="1"/>
  <c r="Q48" i="3"/>
  <c r="Q51" i="3" s="1"/>
  <c r="Q53" i="3" s="1"/>
  <c r="Q56" i="3" s="1"/>
  <c r="Q59" i="3" s="1"/>
  <c r="V48" i="18"/>
  <c r="V51" i="18" s="1"/>
  <c r="V53" i="18" s="1"/>
  <c r="V56" i="18" s="1"/>
  <c r="V59" i="18" s="1"/>
  <c r="R48" i="15"/>
  <c r="R51" i="15" s="1"/>
  <c r="R53" i="15" s="1"/>
  <c r="R56" i="15" s="1"/>
  <c r="R59" i="15" s="1"/>
  <c r="H48" i="23"/>
  <c r="H51" i="23" s="1"/>
  <c r="H53" i="23" s="1"/>
  <c r="H56" i="23" s="1"/>
  <c r="H59" i="23" s="1"/>
  <c r="N48" i="19"/>
  <c r="N51" i="19" s="1"/>
  <c r="N53" i="19" s="1"/>
  <c r="N56" i="19" s="1"/>
  <c r="N59" i="19" s="1"/>
  <c r="E48" i="17"/>
  <c r="E51" i="17" s="1"/>
  <c r="E53" i="17" s="1"/>
  <c r="E56" i="17" s="1"/>
  <c r="E59" i="17" s="1"/>
  <c r="M48" i="7"/>
  <c r="M51" i="7" s="1"/>
  <c r="M53" i="7" s="1"/>
  <c r="M56" i="7" s="1"/>
  <c r="M59" i="7" s="1"/>
  <c r="Y48" i="22"/>
  <c r="Y51" i="22" s="1"/>
  <c r="Y53" i="22" s="1"/>
  <c r="Y56" i="22" s="1"/>
  <c r="Y59" i="22" s="1"/>
  <c r="F48" i="15"/>
  <c r="F51" i="15" s="1"/>
  <c r="F53" i="15" s="1"/>
  <c r="F56" i="15" s="1"/>
  <c r="F59" i="15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M48" i="14"/>
  <c r="M51" i="14" s="1"/>
  <c r="M53" i="14" s="1"/>
  <c r="M56" i="14" s="1"/>
  <c r="M59" i="14" s="1"/>
  <c r="AA48" i="12"/>
  <c r="AA51" i="12" s="1"/>
  <c r="AA53" i="12" s="1"/>
  <c r="AA56" i="12" s="1"/>
  <c r="AA59" i="12" s="1"/>
  <c r="AA48" i="7"/>
  <c r="AA51" i="7" s="1"/>
  <c r="AA53" i="7" s="1"/>
  <c r="AA56" i="7" s="1"/>
  <c r="AA59" i="7" s="1"/>
  <c r="O48" i="4"/>
  <c r="O51" i="4" s="1"/>
  <c r="O53" i="4" s="1"/>
  <c r="O56" i="4" s="1"/>
  <c r="O59" i="4" s="1"/>
  <c r="W48" i="4"/>
  <c r="W51" i="4" s="1"/>
  <c r="W53" i="4" s="1"/>
  <c r="W56" i="4" s="1"/>
  <c r="W59" i="4" s="1"/>
  <c r="Z47" i="3"/>
  <c r="Z32" i="2"/>
  <c r="C48" i="20"/>
  <c r="C51" i="20" s="1"/>
  <c r="C53" i="20" s="1"/>
  <c r="C56" i="20" s="1"/>
  <c r="C59" i="20" s="1"/>
  <c r="P48" i="16"/>
  <c r="P51" i="16" s="1"/>
  <c r="P53" i="16" s="1"/>
  <c r="P56" i="16" s="1"/>
  <c r="P59" i="16" s="1"/>
  <c r="V48" i="19"/>
  <c r="V51" i="19" s="1"/>
  <c r="V53" i="19" s="1"/>
  <c r="V56" i="19" s="1"/>
  <c r="V59" i="19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R48" i="23"/>
  <c r="R51" i="23" s="1"/>
  <c r="R53" i="23" s="1"/>
  <c r="R56" i="23" s="1"/>
  <c r="R59" i="23" s="1"/>
  <c r="X48" i="19"/>
  <c r="X51" i="19" s="1"/>
  <c r="U48" i="15"/>
  <c r="U51" i="15" s="1"/>
  <c r="U53" i="15" s="1"/>
  <c r="U56" i="15" s="1"/>
  <c r="U59" i="15" s="1"/>
  <c r="J48" i="14"/>
  <c r="J51" i="14" s="1"/>
  <c r="J53" i="14" s="1"/>
  <c r="J56" i="14" s="1"/>
  <c r="J59" i="14" s="1"/>
  <c r="Z32" i="19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AA48" i="20"/>
  <c r="AA51" i="20" s="1"/>
  <c r="AA53" i="20" s="1"/>
  <c r="AA56" i="20" s="1"/>
  <c r="AA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E48" i="18"/>
  <c r="E51" i="18" s="1"/>
  <c r="E53" i="18" s="1"/>
  <c r="E56" i="18" s="1"/>
  <c r="E59" i="18" s="1"/>
  <c r="U48" i="18"/>
  <c r="U51" i="18" s="1"/>
  <c r="U53" i="18" s="1"/>
  <c r="U56" i="18" s="1"/>
  <c r="U59" i="18" s="1"/>
  <c r="I48" i="15"/>
  <c r="I51" i="15" s="1"/>
  <c r="I53" i="15" s="1"/>
  <c r="I56" i="15" s="1"/>
  <c r="I59" i="15" s="1"/>
  <c r="Y48" i="13"/>
  <c r="Y51" i="13" s="1"/>
  <c r="Y53" i="13" s="1"/>
  <c r="Y56" i="13" s="1"/>
  <c r="Y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T48" i="11"/>
  <c r="T51" i="11" s="1"/>
  <c r="T53" i="11" s="1"/>
  <c r="T56" i="11" s="1"/>
  <c r="T59" i="11" s="1"/>
  <c r="K48" i="11"/>
  <c r="K51" i="11" s="1"/>
  <c r="K53" i="11" s="1"/>
  <c r="K56" i="11" s="1"/>
  <c r="K59" i="11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10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H48" i="6"/>
  <c r="H51" i="6" s="1"/>
  <c r="H53" i="6" s="1"/>
  <c r="H56" i="6" s="1"/>
  <c r="H59" i="6" s="1"/>
  <c r="P48" i="6"/>
  <c r="P51" i="6" s="1"/>
  <c r="P53" i="6" s="1"/>
  <c r="P56" i="6" s="1"/>
  <c r="P59" i="6" s="1"/>
  <c r="Q48" i="4"/>
  <c r="Q51" i="4" s="1"/>
  <c r="Q53" i="4" s="1"/>
  <c r="Q56" i="4" s="1"/>
  <c r="Q59" i="4" s="1"/>
  <c r="Z47" i="4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51" i="18"/>
  <c r="Z48" i="18"/>
  <c r="Z48" i="23"/>
  <c r="X51" i="23"/>
  <c r="X53" i="19"/>
  <c r="Z51" i="19"/>
  <c r="X51" i="1"/>
  <c r="Y48" i="1"/>
  <c r="Y51" i="1" s="1"/>
  <c r="Y53" i="1" s="1"/>
  <c r="Y56" i="1" s="1"/>
  <c r="Y59" i="1" s="1"/>
  <c r="Z47" i="1"/>
  <c r="Z48" i="20"/>
  <c r="X51" i="20"/>
  <c r="Z51" i="22"/>
  <c r="X53" i="22"/>
  <c r="Z48" i="21"/>
  <c r="X51" i="21"/>
  <c r="Z32" i="21"/>
  <c r="Z48" i="19"/>
  <c r="X48" i="17"/>
  <c r="Z32" i="17"/>
  <c r="X51" i="14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32" i="18"/>
  <c r="X53" i="13"/>
  <c r="Z51" i="13"/>
  <c r="Z32" i="20"/>
  <c r="X48" i="15"/>
  <c r="Y48" i="14"/>
  <c r="Y51" i="14" s="1"/>
  <c r="Y53" i="14" s="1"/>
  <c r="Y56" i="14" s="1"/>
  <c r="Y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Z48" i="13"/>
  <c r="Z48" i="9"/>
  <c r="X51" i="9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Z48" i="11"/>
  <c r="X51" i="11"/>
  <c r="Z47" i="14"/>
  <c r="Z32" i="16"/>
  <c r="X48" i="16"/>
  <c r="Z32" i="13"/>
  <c r="Z48" i="12"/>
  <c r="Z53" i="12"/>
  <c r="X56" i="12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48" i="8"/>
  <c r="Z48" i="4"/>
  <c r="X51" i="4"/>
  <c r="X48" i="6"/>
  <c r="Z47" i="6"/>
  <c r="X48" i="10"/>
  <c r="Y48" i="10"/>
  <c r="Y51" i="10" s="1"/>
  <c r="Y53" i="10" s="1"/>
  <c r="Y56" i="10" s="1"/>
  <c r="Y59" i="10" s="1"/>
  <c r="Z32" i="9"/>
  <c r="X51" i="8"/>
  <c r="Z48" i="3"/>
  <c r="X51" i="3"/>
  <c r="Z47" i="9"/>
  <c r="X51" i="7"/>
  <c r="Z48" i="7"/>
  <c r="Z32" i="12"/>
  <c r="Z48" i="5"/>
  <c r="X51" i="5"/>
  <c r="Z32" i="5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J48" i="3"/>
  <c r="J51" i="3" s="1"/>
  <c r="J53" i="3" s="1"/>
  <c r="J56" i="3" s="1"/>
  <c r="J59" i="3" s="1"/>
  <c r="R48" i="3"/>
  <c r="R51" i="3" s="1"/>
  <c r="R53" i="3" s="1"/>
  <c r="R56" i="3" s="1"/>
  <c r="R59" i="3" s="1"/>
  <c r="Z32" i="8"/>
  <c r="Z48" i="1" l="1"/>
  <c r="Z51" i="2"/>
  <c r="X53" i="2"/>
  <c r="Z48" i="6"/>
  <c r="X51" i="6"/>
  <c r="Z51" i="21"/>
  <c r="X53" i="21"/>
  <c r="Z51" i="1"/>
  <c r="X53" i="1"/>
  <c r="Z51" i="4"/>
  <c r="X53" i="4"/>
  <c r="X51" i="15"/>
  <c r="Z48" i="15"/>
  <c r="Z48" i="14"/>
  <c r="Z53" i="22"/>
  <c r="X56" i="22"/>
  <c r="X51" i="16"/>
  <c r="Z48" i="16"/>
  <c r="X53" i="9"/>
  <c r="Z51" i="9"/>
  <c r="X53" i="14"/>
  <c r="Z51" i="14"/>
  <c r="Z53" i="19"/>
  <c r="X56" i="19"/>
  <c r="Z51" i="20"/>
  <c r="X53" i="20"/>
  <c r="Z51" i="23"/>
  <c r="X53" i="23"/>
  <c r="X53" i="8"/>
  <c r="Z51" i="8"/>
  <c r="X56" i="13"/>
  <c r="Z53" i="13"/>
  <c r="Z48" i="17"/>
  <c r="X51" i="17"/>
  <c r="Z48" i="10"/>
  <c r="X51" i="10"/>
  <c r="X53" i="11"/>
  <c r="Z51" i="11"/>
  <c r="Z51" i="3"/>
  <c r="X53" i="3"/>
  <c r="Z51" i="5"/>
  <c r="X53" i="5"/>
  <c r="Z51" i="7"/>
  <c r="X53" i="7"/>
  <c r="Z56" i="12"/>
  <c r="X59" i="12"/>
  <c r="Z59" i="12" s="1"/>
  <c r="X53" i="18"/>
  <c r="Z51" i="18"/>
  <c r="X56" i="2" l="1"/>
  <c r="Z53" i="2"/>
  <c r="Z53" i="4"/>
  <c r="X56" i="4"/>
  <c r="X56" i="9"/>
  <c r="Z53" i="9"/>
  <c r="Z53" i="3"/>
  <c r="X56" i="3"/>
  <c r="Z51" i="16"/>
  <c r="X53" i="16"/>
  <c r="Z56" i="19"/>
  <c r="X59" i="19"/>
  <c r="Z59" i="19" s="1"/>
  <c r="X56" i="11"/>
  <c r="Z53" i="11"/>
  <c r="X53" i="10"/>
  <c r="Z51" i="10"/>
  <c r="Z56" i="22"/>
  <c r="X59" i="22"/>
  <c r="Z59" i="22" s="1"/>
  <c r="Z51" i="6"/>
  <c r="X53" i="6"/>
  <c r="Z53" i="18"/>
  <c r="X56" i="18"/>
  <c r="Z56" i="13"/>
  <c r="X59" i="13"/>
  <c r="Z59" i="13" s="1"/>
  <c r="Z53" i="1"/>
  <c r="X56" i="1"/>
  <c r="X56" i="8"/>
  <c r="Z53" i="8"/>
  <c r="Z53" i="21"/>
  <c r="X56" i="21"/>
  <c r="X56" i="7"/>
  <c r="Z53" i="7"/>
  <c r="Z53" i="23"/>
  <c r="X56" i="23"/>
  <c r="Z53" i="14"/>
  <c r="X56" i="14"/>
  <c r="Z53" i="5"/>
  <c r="X56" i="5"/>
  <c r="X53" i="17"/>
  <c r="Z51" i="17"/>
  <c r="Z53" i="20"/>
  <c r="X56" i="20"/>
  <c r="X53" i="15"/>
  <c r="Z51" i="15"/>
  <c r="Z56" i="2" l="1"/>
  <c r="X59" i="2"/>
  <c r="Z59" i="2" s="1"/>
  <c r="X59" i="1"/>
  <c r="Z59" i="1" s="1"/>
  <c r="Z56" i="1"/>
  <c r="Z56" i="20"/>
  <c r="X59" i="20"/>
  <c r="Z59" i="20" s="1"/>
  <c r="Z56" i="23"/>
  <c r="X59" i="23"/>
  <c r="Z59" i="23" s="1"/>
  <c r="X56" i="16"/>
  <c r="Z53" i="16"/>
  <c r="Z56" i="7"/>
  <c r="X59" i="7"/>
  <c r="Z59" i="7" s="1"/>
  <c r="X56" i="10"/>
  <c r="Z53" i="10"/>
  <c r="Z56" i="11"/>
  <c r="X59" i="11"/>
  <c r="Z59" i="11" s="1"/>
  <c r="Z56" i="9"/>
  <c r="X59" i="9"/>
  <c r="Z59" i="9" s="1"/>
  <c r="X56" i="17"/>
  <c r="Z53" i="17"/>
  <c r="X59" i="14"/>
  <c r="Z59" i="14" s="1"/>
  <c r="Z56" i="14"/>
  <c r="Z56" i="3"/>
  <c r="X59" i="3"/>
  <c r="Z59" i="3" s="1"/>
  <c r="X59" i="5"/>
  <c r="Z59" i="5" s="1"/>
  <c r="Z56" i="5"/>
  <c r="Z56" i="21"/>
  <c r="X59" i="21"/>
  <c r="Z59" i="21" s="1"/>
  <c r="X59" i="18"/>
  <c r="Z59" i="18" s="1"/>
  <c r="Z56" i="18"/>
  <c r="X56" i="6"/>
  <c r="Z53" i="6"/>
  <c r="Z56" i="4"/>
  <c r="X59" i="4"/>
  <c r="Z59" i="4" s="1"/>
  <c r="Z53" i="15"/>
  <c r="X56" i="15"/>
  <c r="Z56" i="8"/>
  <c r="X59" i="8"/>
  <c r="Z59" i="8" s="1"/>
  <c r="Z56" i="16" l="1"/>
  <c r="X59" i="16"/>
  <c r="Z59" i="16" s="1"/>
  <c r="Z56" i="6"/>
  <c r="X59" i="6"/>
  <c r="Z59" i="6" s="1"/>
  <c r="X59" i="10"/>
  <c r="Z59" i="10" s="1"/>
  <c r="Z56" i="10"/>
  <c r="Z56" i="15"/>
  <c r="X59" i="15"/>
  <c r="Z59" i="15" s="1"/>
  <c r="Z56" i="17"/>
  <c r="X59" i="17"/>
  <c r="Z59" i="17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<sst xmlns="http://schemas.openxmlformats.org/spreadsheetml/2006/main" count="3335" uniqueCount="108">
  <si>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</si>
  <si>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</si>
  <si>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</si>
  <si>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</si>
  <si>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</si>
  <si>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</si>
  <si>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</si>
  <si>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</si>
  <si>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</si>
  <si>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</si>
  <si>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</si>
  <si>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</si>
  <si>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</si>
  <si>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</si>
  <si>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</si>
  <si>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</si>
  <si>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</si>
  <si>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</si>
  <si>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</si>
  <si>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</si>
  <si>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</si>
  <si>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</si>
  <si>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</si>
  <si>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</si>
  <si>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</si>
  <si>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</si>
  <si>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</si>
  <si>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</si>
  <si>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</si>
  <si>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</si>
  <si>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</si>
  <si>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</si>
  <si>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</si>
  <si>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</si>
  <si>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</si>
  <si>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</si>
  <si>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</si>
  <si>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</si>
  <si>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</si>
  <si>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</si>
  <si>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</si>
  <si>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</si>
  <si>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</si>
  <si>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</si>
  <si>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</si>
  <si>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</si>
  <si>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</si>
  <si>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</si>
  <si>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</si>
  <si>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</si>
  <si>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</si>
  <si>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</si>
  <si>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</si>
  <si>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</si>
  <si>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</si>
  <si>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</si>
  <si>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</si>
  <si>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</si>
  <si>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</si>
  <si>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</si>
  <si>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</si>
  <si>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</si>
  <si>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</si>
  <si>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</si>
  <si>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</si>
  <si>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</si>
  <si>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</si>
  <si>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</si>
  <si>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</si>
  <si>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</si>
  <si>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</si>
  <si>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</si>
  <si>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</si>
  <si>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</si>
  <si>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</si>
  <si>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</si>
  <si>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</si>
  <si>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</si>
  <si>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</si>
  <si>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</si>
  <si>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</si>
  <si>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</si>
  <si>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</si>
  <si>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</si>
  <si>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</si>
  <si>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2nd Quarter ended 31 December 2023 (Figures Finalised as at 2024/01/26)</t>
  </si>
  <si>
    <t>North West: Rustenburg (NW373) - Table C4 Quarterly Budgeted Financial Performance ( Energy sources                                     ) for 2nd Quarter ended 31 December 2023 (Figures Finalised as at 2024/01/26)</t>
  </si>
  <si>
    <t>North West: Kgetlengrivier (NW374) - Table C4 Quarterly Budgeted Financial Performance ( Energy sources                                     ) for 2nd Quarter ended 31 December 2023 (Figures Finalised as at 2024/01/26)</t>
  </si>
  <si>
    <t>North West: Moses Kotane (NW375) - Table C4 Quarterly Budgeted Financial Performance ( Energy sources                                     ) for 2nd Quarter ended 31 December 2023 (Figures Finalised as at 2024/01/26)</t>
  </si>
  <si>
    <t>North West: Bojanala Platinum (DC37) - Table C4 Quarterly Budgeted Financial Performance ( Energy sources                                     ) for 2nd Quarter ended 31 December 2023 (Figures Finalised as at 2024/01/26)</t>
  </si>
  <si>
    <t>North West: Ratlou (NW381) - Table C4 Quarterly Budgeted Financial Performance ( Energy sources                                     ) for 2nd Quarter ended 31 December 2023 (Figures Finalised as at 2024/01/26)</t>
  </si>
  <si>
    <t>North West: Tswaing (NW382) - Table C4 Quarterly Budgeted Financial Performance ( Energy sources                                     ) for 2nd Quarter ended 31 December 2023 (Figures Finalised as at 2024/01/26)</t>
  </si>
  <si>
    <t>North West: Mafikeng (NW383) - Table C4 Quarterly Budgeted Financial Performance ( Energy sources                                     ) for 2nd Quarter ended 31 December 2023 (Figures Finalised as at 2024/01/26)</t>
  </si>
  <si>
    <t>North West: Ditsobotla (NW384) - Table C4 Quarterly Budgeted Financial Performance ( Energy sources                                     ) for 2nd Quarter ended 31 December 2023 (Figures Finalised as at 2024/01/26)</t>
  </si>
  <si>
    <t>North West: Ramotshere Moiloa (NW385) - Table C4 Quarterly Budgeted Financial Performance ( Energy sources                                     ) for 2nd Quarter ended 31 December 2023 (Figures Finalised as at 2024/01/26)</t>
  </si>
  <si>
    <t>North West: Ngaka Modiri Molema (DC38) - Table C4 Quarterly Budgeted Financial Performance ( Energy sources                                     ) for 2nd Quarter ended 31 December 2023 (Figures Finalised as at 2024/01/26)</t>
  </si>
  <si>
    <t>North West: Naledi (NW) (NW392) - Table C4 Quarterly Budgeted Financial Performance ( Energy sources                                     ) for 2nd Quarter ended 31 December 2023 (Figures Finalised as at 2024/01/26)</t>
  </si>
  <si>
    <t>North West: Mamusa (NW393) - Table C4 Quarterly Budgeted Financial Performance ( Energy sources                                     ) for 2nd Quarter ended 31 December 2023 (Figures Finalised as at 2024/01/26)</t>
  </si>
  <si>
    <t>North West: Greater Taung (NW394) - Table C4 Quarterly Budgeted Financial Performance ( Energy sources                                     ) for 2nd Quarter ended 31 December 2023 (Figures Finalised as at 2024/01/26)</t>
  </si>
  <si>
    <t>North West: Lekwa-Teemane (NW396) - Table C4 Quarterly Budgeted Financial Performance ( Energy sources                                     ) for 2nd Quarter ended 31 December 2023 (Figures Finalised as at 2024/01/26)</t>
  </si>
  <si>
    <t>North West: Kagisano-Molopo (NW397) - Table C4 Quarterly Budgeted Financial Performance ( Energy sources                                     ) for 2nd Quarter ended 31 December 2023 (Figures Finalised as at 2024/01/26)</t>
  </si>
  <si>
    <t>North West: Dr Ruth Segomotsi Mompati (DC39) - Table C4 Quarterly Budgeted Financial Performance ( Energy sources                                     ) for 2nd Quarter ended 31 December 2023 (Figures Finalised as at 2024/01/26)</t>
  </si>
  <si>
    <t>North West: City of Matlosana (NW403) - Table C4 Quarterly Budgeted Financial Performance ( Energy sources                                     ) for 2nd Quarter ended 31 December 2023 (Figures Finalised as at 2024/01/26)</t>
  </si>
  <si>
    <t>North West: Maquassi Hills (NW404) - Table C4 Quarterly Budgeted Financial Performance ( Energy sources                                     ) for 2nd Quarter ended 31 December 2023 (Figures Finalised as at 2024/01/26)</t>
  </si>
  <si>
    <t>North West: J B Marks (NW405) - Table C4 Quarterly Budgeted Financial Performance ( Energy sources                                     ) for 2nd Quarter ended 31 December 2023 (Figures Finalised as at 2024/01/26)</t>
  </si>
  <si>
    <t>North West: Dr Kenneth Kaunda (DC40)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</si>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</sst>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6071784547</v>
      </c>
      <c r="D6" s="20"/>
      <c r="E6" s="21">
        <v>8006005871</v>
      </c>
      <c r="F6" s="22">
        <v>8006005871</v>
      </c>
      <c r="G6" s="22">
        <v>450114063</v>
      </c>
      <c r="H6" s="22">
        <v>263417147</v>
      </c>
      <c r="I6" s="22">
        <v>419473998</v>
      </c>
      <c r="J6" s="22">
        <v>1133005208</v>
      </c>
      <c r="K6" s="22">
        <v>583473617</v>
      </c>
      <c r="L6" s="22">
        <v>402302985</v>
      </c>
      <c r="M6" s="22">
        <v>389550217</v>
      </c>
      <c r="N6" s="22">
        <v>1375326819</v>
      </c>
      <c r="O6" s="22"/>
      <c r="P6" s="22"/>
      <c r="Q6" s="22"/>
      <c r="R6" s="22"/>
      <c r="S6" s="22"/>
      <c r="T6" s="22"/>
      <c r="U6" s="22"/>
      <c r="V6" s="22"/>
      <c r="W6" s="22">
        <v>2508332027</v>
      </c>
      <c r="X6" s="22">
        <v>4002648934</v>
      </c>
      <c r="Y6" s="22">
        <v>-1494316907</v>
      </c>
      <c r="Z6" s="23">
        <v>-37.333199379708574</v>
      </c>
      <c r="AA6" s="20">
        <v>8006005871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809952</v>
      </c>
      <c r="F10" s="22">
        <v>809952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404976</v>
      </c>
      <c r="Y10" s="22">
        <v>-404976</v>
      </c>
      <c r="Z10" s="23">
        <v>-100</v>
      </c>
      <c r="AA10" s="20">
        <v>809952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97257320</v>
      </c>
      <c r="D13" s="20"/>
      <c r="E13" s="21">
        <v>93659556</v>
      </c>
      <c r="F13" s="22">
        <v>93659556</v>
      </c>
      <c r="G13" s="22">
        <v>9422008</v>
      </c>
      <c r="H13" s="22">
        <v>7766607</v>
      </c>
      <c r="I13" s="22">
        <v>8337597</v>
      </c>
      <c r="J13" s="22">
        <v>25526212</v>
      </c>
      <c r="K13" s="22">
        <v>8852904</v>
      </c>
      <c r="L13" s="22">
        <v>11945432</v>
      </c>
      <c r="M13" s="22">
        <v>10206359</v>
      </c>
      <c r="N13" s="22">
        <v>31004695</v>
      </c>
      <c r="O13" s="22"/>
      <c r="P13" s="22"/>
      <c r="Q13" s="22"/>
      <c r="R13" s="22"/>
      <c r="S13" s="22"/>
      <c r="T13" s="22"/>
      <c r="U13" s="22"/>
      <c r="V13" s="22"/>
      <c r="W13" s="22">
        <v>56530907</v>
      </c>
      <c r="X13" s="22">
        <v>46829772</v>
      </c>
      <c r="Y13" s="22">
        <v>9701135</v>
      </c>
      <c r="Z13" s="23">
        <v>20.715742540877628</v>
      </c>
      <c r="AA13" s="20">
        <v>93659556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>
        <v>6462</v>
      </c>
      <c r="L17" s="22">
        <v>18288</v>
      </c>
      <c r="M17" s="22">
        <v>10887</v>
      </c>
      <c r="N17" s="22">
        <v>35637</v>
      </c>
      <c r="O17" s="22"/>
      <c r="P17" s="22"/>
      <c r="Q17" s="22"/>
      <c r="R17" s="22"/>
      <c r="S17" s="22"/>
      <c r="T17" s="22"/>
      <c r="U17" s="22"/>
      <c r="V17" s="22"/>
      <c r="W17" s="22">
        <v>59019</v>
      </c>
      <c r="X17" s="22"/>
      <c r="Y17" s="22">
        <v>59019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1242239</v>
      </c>
      <c r="D19" s="20"/>
      <c r="E19" s="21">
        <v>3877798</v>
      </c>
      <c r="F19" s="22">
        <v>3877798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/>
      <c r="P19" s="22"/>
      <c r="Q19" s="22"/>
      <c r="R19" s="22"/>
      <c r="S19" s="22"/>
      <c r="T19" s="22"/>
      <c r="U19" s="22"/>
      <c r="V19" s="22"/>
      <c r="W19" s="22">
        <v>4152</v>
      </c>
      <c r="X19" s="22">
        <v>1938900</v>
      </c>
      <c r="Y19" s="22">
        <v>-1934748</v>
      </c>
      <c r="Z19" s="23">
        <v>-99.78585796069936</v>
      </c>
      <c r="AA19" s="20">
        <v>3877798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>
        <v>-669</v>
      </c>
      <c r="L21" s="22">
        <v>-669</v>
      </c>
      <c r="M21" s="22">
        <v>-669</v>
      </c>
      <c r="N21" s="22">
        <v>-2007</v>
      </c>
      <c r="O21" s="22"/>
      <c r="P21" s="22"/>
      <c r="Q21" s="22"/>
      <c r="R21" s="22"/>
      <c r="S21" s="22"/>
      <c r="T21" s="22"/>
      <c r="U21" s="22"/>
      <c r="V21" s="22"/>
      <c r="W21" s="22">
        <v>-2676</v>
      </c>
      <c r="X21" s="22"/>
      <c r="Y21" s="22">
        <v>-2676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45933</v>
      </c>
      <c r="J23" s="22">
        <v>119520</v>
      </c>
      <c r="K23" s="22">
        <v>22235</v>
      </c>
      <c r="L23" s="22">
        <v>136420</v>
      </c>
      <c r="M23" s="22">
        <v>35739</v>
      </c>
      <c r="N23" s="22">
        <v>194394</v>
      </c>
      <c r="O23" s="22"/>
      <c r="P23" s="22"/>
      <c r="Q23" s="22"/>
      <c r="R23" s="22"/>
      <c r="S23" s="22"/>
      <c r="T23" s="22"/>
      <c r="U23" s="22"/>
      <c r="V23" s="22"/>
      <c r="W23" s="22">
        <v>313914</v>
      </c>
      <c r="X23" s="22">
        <v>183912</v>
      </c>
      <c r="Y23" s="22">
        <v>130002</v>
      </c>
      <c r="Z23" s="23">
        <v>70.687067728043857</v>
      </c>
      <c r="AA23" s="20">
        <v>367829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92035383</v>
      </c>
      <c r="D25" s="20"/>
      <c r="E25" s="21">
        <v>93146920</v>
      </c>
      <c r="F25" s="22">
        <v>93146920</v>
      </c>
      <c r="G25" s="22"/>
      <c r="H25" s="22"/>
      <c r="I25" s="22">
        <v>2513520</v>
      </c>
      <c r="J25" s="22">
        <v>2513520</v>
      </c>
      <c r="K25" s="22">
        <v>16021352</v>
      </c>
      <c r="L25" s="22">
        <v>26087</v>
      </c>
      <c r="M25" s="22">
        <v>12707493</v>
      </c>
      <c r="N25" s="22">
        <v>28754932</v>
      </c>
      <c r="O25" s="22"/>
      <c r="P25" s="22"/>
      <c r="Q25" s="22"/>
      <c r="R25" s="22"/>
      <c r="S25" s="22"/>
      <c r="T25" s="22"/>
      <c r="U25" s="22"/>
      <c r="V25" s="22"/>
      <c r="W25" s="22">
        <v>31268452</v>
      </c>
      <c r="X25" s="22">
        <v>46573458</v>
      </c>
      <c r="Y25" s="22">
        <v>-15305006</v>
      </c>
      <c r="Z25" s="23">
        <v>-32.862077795468828</v>
      </c>
      <c r="AA25" s="20">
        <v>93146920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6264636700</v>
      </c>
      <c r="D32" s="29">
        <f t="shared" ref="D32:Y32" si="0">SUM(D6:D31)</f>
        <v>0</v>
      </c>
      <c r="E32" s="30">
        <f t="shared" si="0"/>
        <v>8197867926</v>
      </c>
      <c r="F32" s="31">
        <f t="shared" si="0"/>
        <v>8197867926</v>
      </c>
      <c r="G32" s="31">
        <f t="shared" si="0"/>
        <v>459536071</v>
      </c>
      <c r="H32" s="31">
        <f t="shared" si="0"/>
        <v>271272766</v>
      </c>
      <c r="I32" s="31">
        <f t="shared" si="0"/>
        <v>430378336</v>
      </c>
      <c r="J32" s="31">
        <f t="shared" si="0"/>
        <v>1161187173</v>
      </c>
      <c r="K32" s="31">
        <f t="shared" si="0"/>
        <v>608378518</v>
      </c>
      <c r="L32" s="31">
        <f t="shared" si="0"/>
        <v>414428741</v>
      </c>
      <c r="M32" s="31">
        <f t="shared" si="0"/>
        <v>412511363</v>
      </c>
      <c r="N32" s="31">
        <f t="shared" si="0"/>
        <v>1435318622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2596505795</v>
      </c>
      <c r="X32" s="31">
        <f t="shared" si="0"/>
        <v>4098579952</v>
      </c>
      <c r="Y32" s="31">
        <f t="shared" si="0"/>
        <v>-1502074157</v>
      </c>
      <c r="Z32" s="32">
        <f>+IF(X32&lt;&gt;0,+(Y32/X32)*100,0)</f>
        <v>-36.648648424365298</v>
      </c>
      <c r="AA32" s="29">
        <f>SUM(AA6:AA31)</f>
        <v>8197867926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246314428</v>
      </c>
      <c r="D34" s="20"/>
      <c r="E34" s="21">
        <v>297021898</v>
      </c>
      <c r="F34" s="22">
        <v>297021898</v>
      </c>
      <c r="G34" s="22">
        <v>15596796</v>
      </c>
      <c r="H34" s="22">
        <v>11370622</v>
      </c>
      <c r="I34" s="22">
        <v>30106475</v>
      </c>
      <c r="J34" s="22">
        <v>57073893</v>
      </c>
      <c r="K34" s="22">
        <v>26072774</v>
      </c>
      <c r="L34" s="22">
        <v>23561144</v>
      </c>
      <c r="M34" s="22">
        <v>21332812</v>
      </c>
      <c r="N34" s="22">
        <v>70966730</v>
      </c>
      <c r="O34" s="22"/>
      <c r="P34" s="22"/>
      <c r="Q34" s="22"/>
      <c r="R34" s="22"/>
      <c r="S34" s="22"/>
      <c r="T34" s="22"/>
      <c r="U34" s="22"/>
      <c r="V34" s="22"/>
      <c r="W34" s="22">
        <v>128040623</v>
      </c>
      <c r="X34" s="22">
        <v>146434555</v>
      </c>
      <c r="Y34" s="22">
        <v>-18393932</v>
      </c>
      <c r="Z34" s="23">
        <v>-12.561196365161214</v>
      </c>
      <c r="AA34" s="20">
        <v>297021898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5869074134</v>
      </c>
      <c r="D36" s="20"/>
      <c r="E36" s="21">
        <v>6327648966</v>
      </c>
      <c r="F36" s="22">
        <v>6327648966</v>
      </c>
      <c r="G36" s="22">
        <v>18950353</v>
      </c>
      <c r="H36" s="22">
        <v>183762902</v>
      </c>
      <c r="I36" s="22">
        <v>424578377</v>
      </c>
      <c r="J36" s="22">
        <v>627291632</v>
      </c>
      <c r="K36" s="22">
        <v>851134122</v>
      </c>
      <c r="L36" s="22">
        <v>265238339</v>
      </c>
      <c r="M36" s="22">
        <v>330100416</v>
      </c>
      <c r="N36" s="22">
        <v>1446472877</v>
      </c>
      <c r="O36" s="22"/>
      <c r="P36" s="22"/>
      <c r="Q36" s="22"/>
      <c r="R36" s="22"/>
      <c r="S36" s="22"/>
      <c r="T36" s="22"/>
      <c r="U36" s="22"/>
      <c r="V36" s="22"/>
      <c r="W36" s="22">
        <v>2073764509</v>
      </c>
      <c r="X36" s="22">
        <v>3135618553</v>
      </c>
      <c r="Y36" s="22">
        <v>-1061854044</v>
      </c>
      <c r="Z36" s="23">
        <v>-33.864260784656736</v>
      </c>
      <c r="AA36" s="20">
        <v>6327648966</v>
      </c>
    </row>
    <row r="37" spans="1:27" ht="13.5" x14ac:dyDescent="0.25">
      <c r="A37" s="19" t="s">
        <v>63</v>
      </c>
      <c r="B37" s="15" t="s">
        <v>32</v>
      </c>
      <c r="C37" s="20">
        <v>115593487</v>
      </c>
      <c r="D37" s="20"/>
      <c r="E37" s="21">
        <v>106806941</v>
      </c>
      <c r="F37" s="22">
        <v>106806941</v>
      </c>
      <c r="G37" s="22">
        <v>3554941</v>
      </c>
      <c r="H37" s="22">
        <v>12133199</v>
      </c>
      <c r="I37" s="22">
        <v>12325436</v>
      </c>
      <c r="J37" s="22">
        <v>28013576</v>
      </c>
      <c r="K37" s="22">
        <v>16198384</v>
      </c>
      <c r="L37" s="22">
        <v>12874623</v>
      </c>
      <c r="M37" s="22">
        <v>15003746</v>
      </c>
      <c r="N37" s="22">
        <v>44076753</v>
      </c>
      <c r="O37" s="22"/>
      <c r="P37" s="22"/>
      <c r="Q37" s="22"/>
      <c r="R37" s="22"/>
      <c r="S37" s="22"/>
      <c r="T37" s="22"/>
      <c r="U37" s="22"/>
      <c r="V37" s="22"/>
      <c r="W37" s="22">
        <v>72090329</v>
      </c>
      <c r="X37" s="22">
        <v>51118467</v>
      </c>
      <c r="Y37" s="22">
        <v>20971862</v>
      </c>
      <c r="Z37" s="23">
        <v>41.025999469037281</v>
      </c>
      <c r="AA37" s="20">
        <v>106806941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631767173</v>
      </c>
      <c r="F38" s="22">
        <v>631767173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315883590</v>
      </c>
      <c r="Y38" s="22">
        <v>-315883590</v>
      </c>
      <c r="Z38" s="23">
        <v>-100</v>
      </c>
      <c r="AA38" s="20">
        <v>631767173</v>
      </c>
    </row>
    <row r="39" spans="1:27" ht="13.5" x14ac:dyDescent="0.25">
      <c r="A39" s="19" t="s">
        <v>65</v>
      </c>
      <c r="B39" s="15" t="s">
        <v>32</v>
      </c>
      <c r="C39" s="20">
        <v>153377483</v>
      </c>
      <c r="D39" s="20"/>
      <c r="E39" s="21">
        <v>242595028</v>
      </c>
      <c r="F39" s="22">
        <v>242595028</v>
      </c>
      <c r="G39" s="22">
        <v>8076318</v>
      </c>
      <c r="H39" s="22"/>
      <c r="I39" s="22">
        <v>21778200</v>
      </c>
      <c r="J39" s="22">
        <v>29854518</v>
      </c>
      <c r="K39" s="22">
        <v>22403216</v>
      </c>
      <c r="L39" s="22">
        <v>8245107</v>
      </c>
      <c r="M39" s="22">
        <v>17385321</v>
      </c>
      <c r="N39" s="22">
        <v>48033644</v>
      </c>
      <c r="O39" s="22"/>
      <c r="P39" s="22"/>
      <c r="Q39" s="22"/>
      <c r="R39" s="22"/>
      <c r="S39" s="22"/>
      <c r="T39" s="22"/>
      <c r="U39" s="22"/>
      <c r="V39" s="22"/>
      <c r="W39" s="22">
        <v>77888162</v>
      </c>
      <c r="X39" s="22">
        <v>121297544</v>
      </c>
      <c r="Y39" s="22">
        <v>-43409382</v>
      </c>
      <c r="Z39" s="23">
        <v>-35.787519325205793</v>
      </c>
      <c r="AA39" s="20">
        <v>242595028</v>
      </c>
    </row>
    <row r="40" spans="1:27" ht="13.5" x14ac:dyDescent="0.25">
      <c r="A40" s="19" t="s">
        <v>40</v>
      </c>
      <c r="B40" s="15" t="s">
        <v>32</v>
      </c>
      <c r="C40" s="20">
        <v>55266327</v>
      </c>
      <c r="D40" s="20"/>
      <c r="E40" s="21">
        <v>46857583</v>
      </c>
      <c r="F40" s="22">
        <v>46857583</v>
      </c>
      <c r="G40" s="22"/>
      <c r="H40" s="22">
        <v>12310</v>
      </c>
      <c r="I40" s="22">
        <v>24244</v>
      </c>
      <c r="J40" s="22">
        <v>36554</v>
      </c>
      <c r="K40" s="22">
        <v>14909311</v>
      </c>
      <c r="L40" s="22">
        <v>8770</v>
      </c>
      <c r="M40" s="22">
        <v>9735049</v>
      </c>
      <c r="N40" s="22">
        <v>24653130</v>
      </c>
      <c r="O40" s="22"/>
      <c r="P40" s="22"/>
      <c r="Q40" s="22"/>
      <c r="R40" s="22"/>
      <c r="S40" s="22"/>
      <c r="T40" s="22"/>
      <c r="U40" s="22"/>
      <c r="V40" s="22"/>
      <c r="W40" s="22">
        <v>24689684</v>
      </c>
      <c r="X40" s="22">
        <v>23428800</v>
      </c>
      <c r="Y40" s="22">
        <v>1260884</v>
      </c>
      <c r="Z40" s="23">
        <v>5.3817694461517451</v>
      </c>
      <c r="AA40" s="20">
        <v>46857583</v>
      </c>
    </row>
    <row r="41" spans="1:27" ht="13.5" x14ac:dyDescent="0.25">
      <c r="A41" s="19" t="s">
        <v>66</v>
      </c>
      <c r="B41" s="15" t="s">
        <v>32</v>
      </c>
      <c r="C41" s="20">
        <v>194795339</v>
      </c>
      <c r="D41" s="20"/>
      <c r="E41" s="21">
        <v>884337112</v>
      </c>
      <c r="F41" s="22">
        <v>884337112</v>
      </c>
      <c r="G41" s="22">
        <v>2666705</v>
      </c>
      <c r="H41" s="22">
        <v>10877777</v>
      </c>
      <c r="I41" s="22">
        <v>15310558</v>
      </c>
      <c r="J41" s="22">
        <v>28855040</v>
      </c>
      <c r="K41" s="22">
        <v>25073035</v>
      </c>
      <c r="L41" s="22">
        <v>19133007</v>
      </c>
      <c r="M41" s="22">
        <v>23249655</v>
      </c>
      <c r="N41" s="22">
        <v>67455697</v>
      </c>
      <c r="O41" s="22"/>
      <c r="P41" s="22"/>
      <c r="Q41" s="22"/>
      <c r="R41" s="22"/>
      <c r="S41" s="22"/>
      <c r="T41" s="22"/>
      <c r="U41" s="22"/>
      <c r="V41" s="22"/>
      <c r="W41" s="22">
        <v>96310737</v>
      </c>
      <c r="X41" s="22">
        <v>442704795</v>
      </c>
      <c r="Y41" s="22">
        <v>-346394058</v>
      </c>
      <c r="Z41" s="23">
        <v>-78.244930236185937</v>
      </c>
      <c r="AA41" s="20">
        <v>884337112</v>
      </c>
    </row>
    <row r="42" spans="1:27" ht="13.5" x14ac:dyDescent="0.25">
      <c r="A42" s="19" t="s">
        <v>67</v>
      </c>
      <c r="B42" s="15" t="s">
        <v>32</v>
      </c>
      <c r="C42" s="20">
        <v>273778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/>
      <c r="P42" s="22"/>
      <c r="Q42" s="22"/>
      <c r="R42" s="22"/>
      <c r="S42" s="22"/>
      <c r="T42" s="22"/>
      <c r="U42" s="22"/>
      <c r="V42" s="22"/>
      <c r="W42" s="22">
        <v>73196</v>
      </c>
      <c r="X42" s="22">
        <v>2722068</v>
      </c>
      <c r="Y42" s="22">
        <v>-2648872</v>
      </c>
      <c r="Z42" s="23">
        <v>-97.311015007707383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1552179249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116885409</v>
      </c>
      <c r="D44" s="20"/>
      <c r="E44" s="21">
        <v>158845493</v>
      </c>
      <c r="F44" s="22">
        <v>158845493</v>
      </c>
      <c r="G44" s="22">
        <v>12774175</v>
      </c>
      <c r="H44" s="22">
        <v>11034898</v>
      </c>
      <c r="I44" s="22">
        <v>13153690</v>
      </c>
      <c r="J44" s="22">
        <v>36962763</v>
      </c>
      <c r="K44" s="22">
        <v>13443148</v>
      </c>
      <c r="L44" s="22">
        <v>13122086</v>
      </c>
      <c r="M44" s="22">
        <v>10617406</v>
      </c>
      <c r="N44" s="22">
        <v>37182640</v>
      </c>
      <c r="O44" s="22"/>
      <c r="P44" s="22"/>
      <c r="Q44" s="22"/>
      <c r="R44" s="22"/>
      <c r="S44" s="22"/>
      <c r="T44" s="22"/>
      <c r="U44" s="22"/>
      <c r="V44" s="22"/>
      <c r="W44" s="22">
        <v>74145403</v>
      </c>
      <c r="X44" s="22">
        <v>78010162</v>
      </c>
      <c r="Y44" s="22">
        <v>-3864759</v>
      </c>
      <c r="Z44" s="23">
        <v>-4.9541737908453518</v>
      </c>
      <c r="AA44" s="20">
        <v>158845493</v>
      </c>
    </row>
    <row r="45" spans="1:27" ht="13.5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8307050553</v>
      </c>
      <c r="D47" s="29">
        <f t="shared" ref="D47:Y47" si="1">SUM(D34:D46)</f>
        <v>0</v>
      </c>
      <c r="E47" s="30">
        <f t="shared" si="1"/>
        <v>8701324333</v>
      </c>
      <c r="F47" s="31">
        <f t="shared" si="1"/>
        <v>8701324333</v>
      </c>
      <c r="G47" s="31">
        <f t="shared" si="1"/>
        <v>61626749</v>
      </c>
      <c r="H47" s="31">
        <f t="shared" si="1"/>
        <v>229191708</v>
      </c>
      <c r="I47" s="31">
        <f t="shared" si="1"/>
        <v>517285877</v>
      </c>
      <c r="J47" s="31">
        <f t="shared" si="1"/>
        <v>808104334</v>
      </c>
      <c r="K47" s="31">
        <f t="shared" si="1"/>
        <v>969273293</v>
      </c>
      <c r="L47" s="31">
        <f t="shared" si="1"/>
        <v>342192146</v>
      </c>
      <c r="M47" s="31">
        <f t="shared" si="1"/>
        <v>427432870</v>
      </c>
      <c r="N47" s="31">
        <f t="shared" si="1"/>
        <v>1738898309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2547002643</v>
      </c>
      <c r="X47" s="31">
        <f t="shared" si="1"/>
        <v>4317218534</v>
      </c>
      <c r="Y47" s="31">
        <f t="shared" si="1"/>
        <v>-1770215891</v>
      </c>
      <c r="Z47" s="32">
        <f>+IF(X47&lt;&gt;0,+(Y47/X47)*100,0)</f>
        <v>-41.003620202655235</v>
      </c>
      <c r="AA47" s="29">
        <f>SUM(AA34:AA46)</f>
        <v>8701324333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-2042413853</v>
      </c>
      <c r="D48" s="39">
        <f t="shared" si="2"/>
        <v>0</v>
      </c>
      <c r="E48" s="40">
        <f t="shared" si="2"/>
        <v>-503456407</v>
      </c>
      <c r="F48" s="41">
        <f t="shared" si="2"/>
        <v>-503456407</v>
      </c>
      <c r="G48" s="41">
        <f t="shared" si="2"/>
        <v>397909322</v>
      </c>
      <c r="H48" s="41">
        <f t="shared" si="2"/>
        <v>42081058</v>
      </c>
      <c r="I48" s="41">
        <f t="shared" si="2"/>
        <v>-86907541</v>
      </c>
      <c r="J48" s="41">
        <f t="shared" si="2"/>
        <v>353082839</v>
      </c>
      <c r="K48" s="41">
        <f t="shared" si="2"/>
        <v>-360894775</v>
      </c>
      <c r="L48" s="41">
        <f t="shared" si="2"/>
        <v>72236595</v>
      </c>
      <c r="M48" s="41">
        <f t="shared" si="2"/>
        <v>-14921507</v>
      </c>
      <c r="N48" s="41">
        <f t="shared" si="2"/>
        <v>-303579687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49503152</v>
      </c>
      <c r="X48" s="41">
        <f t="shared" si="2"/>
        <v>-218638582</v>
      </c>
      <c r="Y48" s="41">
        <f t="shared" si="2"/>
        <v>268141734</v>
      </c>
      <c r="Z48" s="42">
        <f>+IF(X48&lt;&gt;0,+(Y48/X48)*100,0)</f>
        <v>-122.64154457423255</v>
      </c>
      <c r="AA48" s="39">
        <f>+AA32-AA47</f>
        <v>-503456407</v>
      </c>
    </row>
    <row r="49" spans="1:27" ht="25.5" x14ac:dyDescent="0.25">
      <c r="A49" s="43" t="s">
        <v>74</v>
      </c>
      <c r="B49" s="15" t="s">
        <v>32</v>
      </c>
      <c r="C49" s="20">
        <v>128772138</v>
      </c>
      <c r="D49" s="20"/>
      <c r="E49" s="21">
        <v>143872177</v>
      </c>
      <c r="F49" s="22">
        <v>143872177</v>
      </c>
      <c r="G49" s="22"/>
      <c r="H49" s="22"/>
      <c r="I49" s="22">
        <v>644715</v>
      </c>
      <c r="J49" s="22">
        <v>644715</v>
      </c>
      <c r="K49" s="22">
        <v>10765880</v>
      </c>
      <c r="L49" s="22">
        <v>12653685</v>
      </c>
      <c r="M49" s="22">
        <v>9304169</v>
      </c>
      <c r="N49" s="22">
        <v>32723734</v>
      </c>
      <c r="O49" s="22"/>
      <c r="P49" s="22"/>
      <c r="Q49" s="22"/>
      <c r="R49" s="22"/>
      <c r="S49" s="22"/>
      <c r="T49" s="22"/>
      <c r="U49" s="22"/>
      <c r="V49" s="22"/>
      <c r="W49" s="22">
        <v>33368449</v>
      </c>
      <c r="X49" s="22">
        <v>71936070</v>
      </c>
      <c r="Y49" s="22">
        <v>-38567621</v>
      </c>
      <c r="Z49" s="23">
        <v>-53.613744815361756</v>
      </c>
      <c r="AA49" s="20">
        <v>143872177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-1913641715</v>
      </c>
      <c r="D51" s="48">
        <f t="shared" si="3"/>
        <v>0</v>
      </c>
      <c r="E51" s="49">
        <f t="shared" si="3"/>
        <v>-359584230</v>
      </c>
      <c r="F51" s="50">
        <f t="shared" si="3"/>
        <v>-359584230</v>
      </c>
      <c r="G51" s="50">
        <f t="shared" si="3"/>
        <v>397909322</v>
      </c>
      <c r="H51" s="50">
        <f t="shared" si="3"/>
        <v>42081058</v>
      </c>
      <c r="I51" s="50">
        <f t="shared" si="3"/>
        <v>-86262826</v>
      </c>
      <c r="J51" s="50">
        <f t="shared" si="3"/>
        <v>353727554</v>
      </c>
      <c r="K51" s="50">
        <f t="shared" si="3"/>
        <v>-350128895</v>
      </c>
      <c r="L51" s="50">
        <f t="shared" si="3"/>
        <v>84890280</v>
      </c>
      <c r="M51" s="50">
        <f t="shared" si="3"/>
        <v>-5617338</v>
      </c>
      <c r="N51" s="50">
        <f t="shared" si="3"/>
        <v>-270855953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82871601</v>
      </c>
      <c r="X51" s="50">
        <f t="shared" si="3"/>
        <v>-146702512</v>
      </c>
      <c r="Y51" s="50">
        <f t="shared" si="3"/>
        <v>229574113</v>
      </c>
      <c r="Z51" s="51">
        <f>+IF(X51&lt;&gt;0,+(Y51/X51)*100,0)</f>
        <v>-156.48955827014061</v>
      </c>
      <c r="AA51" s="48">
        <f>SUM(AA48:AA50)</f>
        <v>-359584230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-1913641715</v>
      </c>
      <c r="D53" s="54">
        <f>+D51-D52</f>
        <v>0</v>
      </c>
      <c r="E53" s="55">
        <f t="shared" si="4"/>
        <v>-359584230</v>
      </c>
      <c r="F53" s="56">
        <f t="shared" si="4"/>
        <v>-359584230</v>
      </c>
      <c r="G53" s="56">
        <f t="shared" si="4"/>
        <v>397909322</v>
      </c>
      <c r="H53" s="56">
        <f t="shared" si="4"/>
        <v>42081058</v>
      </c>
      <c r="I53" s="56">
        <f t="shared" si="4"/>
        <v>-86262826</v>
      </c>
      <c r="J53" s="56">
        <f t="shared" si="4"/>
        <v>353727554</v>
      </c>
      <c r="K53" s="56">
        <f t="shared" si="4"/>
        <v>-350128895</v>
      </c>
      <c r="L53" s="56">
        <f t="shared" si="4"/>
        <v>84890280</v>
      </c>
      <c r="M53" s="56">
        <f t="shared" si="4"/>
        <v>-5617338</v>
      </c>
      <c r="N53" s="56">
        <f t="shared" si="4"/>
        <v>-270855953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82871601</v>
      </c>
      <c r="X53" s="56">
        <f t="shared" si="4"/>
        <v>-146702512</v>
      </c>
      <c r="Y53" s="56">
        <f t="shared" si="4"/>
        <v>229574113</v>
      </c>
      <c r="Z53" s="57">
        <f>+IF(X53&lt;&gt;0,+(Y53/X53)*100,0)</f>
        <v>-156.48955827014061</v>
      </c>
      <c r="AA53" s="54">
        <f>+AA51-AA52</f>
        <v>-359584230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-1913641715</v>
      </c>
      <c r="D56" s="48">
        <f>SUM(D53:D55)</f>
        <v>0</v>
      </c>
      <c r="E56" s="49">
        <f t="shared" si="5"/>
        <v>-359584230</v>
      </c>
      <c r="F56" s="50">
        <f t="shared" si="5"/>
        <v>-359584230</v>
      </c>
      <c r="G56" s="50">
        <f t="shared" si="5"/>
        <v>397909322</v>
      </c>
      <c r="H56" s="50">
        <f t="shared" si="5"/>
        <v>42081058</v>
      </c>
      <c r="I56" s="50">
        <f t="shared" si="5"/>
        <v>-86262826</v>
      </c>
      <c r="J56" s="50">
        <f t="shared" si="5"/>
        <v>353727554</v>
      </c>
      <c r="K56" s="50">
        <f t="shared" si="5"/>
        <v>-350128895</v>
      </c>
      <c r="L56" s="50">
        <f t="shared" si="5"/>
        <v>84890280</v>
      </c>
      <c r="M56" s="50">
        <f t="shared" si="5"/>
        <v>-5617338</v>
      </c>
      <c r="N56" s="50">
        <f t="shared" si="5"/>
        <v>-270855953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82871601</v>
      </c>
      <c r="X56" s="50">
        <f t="shared" si="5"/>
        <v>-146702512</v>
      </c>
      <c r="Y56" s="50">
        <f t="shared" si="5"/>
        <v>229574113</v>
      </c>
      <c r="Z56" s="51">
        <f>+IF(X56&lt;&gt;0,+(Y56/X56)*100,0)</f>
        <v>-156.48955827014061</v>
      </c>
      <c r="AA56" s="48">
        <f>SUM(AA53:AA55)</f>
        <v>-359584230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-1913641715</v>
      </c>
      <c r="D59" s="65">
        <f>SUM(D56:D58)</f>
        <v>0</v>
      </c>
      <c r="E59" s="66">
        <f t="shared" si="6"/>
        <v>-359584230</v>
      </c>
      <c r="F59" s="67">
        <f t="shared" si="6"/>
        <v>-359584230</v>
      </c>
      <c r="G59" s="67">
        <f t="shared" si="6"/>
        <v>397909322</v>
      </c>
      <c r="H59" s="67">
        <f t="shared" si="6"/>
        <v>42081058</v>
      </c>
      <c r="I59" s="67">
        <f t="shared" si="6"/>
        <v>-86262826</v>
      </c>
      <c r="J59" s="67">
        <f t="shared" si="6"/>
        <v>353727554</v>
      </c>
      <c r="K59" s="67">
        <f t="shared" si="6"/>
        <v>-350128895</v>
      </c>
      <c r="L59" s="67">
        <f t="shared" si="6"/>
        <v>84890280</v>
      </c>
      <c r="M59" s="67">
        <f t="shared" si="6"/>
        <v>-5617338</v>
      </c>
      <c r="N59" s="67">
        <f t="shared" si="6"/>
        <v>-270855953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82871601</v>
      </c>
      <c r="X59" s="67">
        <f t="shared" si="6"/>
        <v>-146702512</v>
      </c>
      <c r="Y59" s="67">
        <f t="shared" si="6"/>
        <v>229574113</v>
      </c>
      <c r="Z59" s="68">
        <f>+IF(X59&lt;&gt;0,+(Y59/X59)*100,0)</f>
        <v>-156.48955827014061</v>
      </c>
      <c r="AA59" s="65">
        <f>SUM(AA56:AA58)</f>
        <v>-359584230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848581</v>
      </c>
      <c r="D41" s="20"/>
      <c r="E41" s="21">
        <v>5000000</v>
      </c>
      <c r="F41" s="22">
        <v>5000000</v>
      </c>
      <c r="G41" s="22"/>
      <c r="H41" s="22"/>
      <c r="I41" s="22">
        <v>510450</v>
      </c>
      <c r="J41" s="22">
        <v>510450</v>
      </c>
      <c r="K41" s="22">
        <v>355230</v>
      </c>
      <c r="L41" s="22">
        <v>369870</v>
      </c>
      <c r="M41" s="22">
        <v>718896</v>
      </c>
      <c r="N41" s="22">
        <v>1443996</v>
      </c>
      <c r="O41" s="22"/>
      <c r="P41" s="22"/>
      <c r="Q41" s="22"/>
      <c r="R41" s="22"/>
      <c r="S41" s="22"/>
      <c r="T41" s="22"/>
      <c r="U41" s="22"/>
      <c r="V41" s="22"/>
      <c r="W41" s="22">
        <v>1954446</v>
      </c>
      <c r="X41" s="22">
        <v>2303668</v>
      </c>
      <c r="Y41" s="22">
        <v>-349222</v>
      </c>
      <c r="Z41" s="23">
        <v>-15.159389286997953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13432875</v>
      </c>
      <c r="D44" s="20"/>
      <c r="E44" s="21">
        <v>11920121</v>
      </c>
      <c r="F44" s="22">
        <v>11920121</v>
      </c>
      <c r="G44" s="22">
        <v>1095153</v>
      </c>
      <c r="H44" s="22">
        <v>1163280</v>
      </c>
      <c r="I44" s="22">
        <v>1581010</v>
      </c>
      <c r="J44" s="22">
        <v>3839443</v>
      </c>
      <c r="K44" s="22">
        <v>1206207</v>
      </c>
      <c r="L44" s="22">
        <v>1729094</v>
      </c>
      <c r="M44" s="22">
        <v>2905390</v>
      </c>
      <c r="N44" s="22">
        <v>5840691</v>
      </c>
      <c r="O44" s="22"/>
      <c r="P44" s="22"/>
      <c r="Q44" s="22"/>
      <c r="R44" s="22"/>
      <c r="S44" s="22"/>
      <c r="T44" s="22"/>
      <c r="U44" s="22"/>
      <c r="V44" s="22"/>
      <c r="W44" s="22">
        <v>9680134</v>
      </c>
      <c r="X44" s="22">
        <v>4603071</v>
      </c>
      <c r="Y44" s="22">
        <v>5077063</v>
      </c>
      <c r="Z44" s="23">
        <v>110.29729934645805</v>
      </c>
      <c r="AA44" s="20">
        <v>11920121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14281456</v>
      </c>
      <c r="D47" s="29">
        <f t="shared" ref="D47:Y47" si="1">SUM(D34:D46)</f>
        <v>0</v>
      </c>
      <c r="E47" s="30">
        <f t="shared" si="1"/>
        <v>16920121</v>
      </c>
      <c r="F47" s="31">
        <f t="shared" si="1"/>
        <v>16920121</v>
      </c>
      <c r="G47" s="31">
        <f t="shared" si="1"/>
        <v>1095153</v>
      </c>
      <c r="H47" s="31">
        <f t="shared" si="1"/>
        <v>1163280</v>
      </c>
      <c r="I47" s="31">
        <f t="shared" si="1"/>
        <v>2091460</v>
      </c>
      <c r="J47" s="31">
        <f t="shared" si="1"/>
        <v>4349893</v>
      </c>
      <c r="K47" s="31">
        <f t="shared" si="1"/>
        <v>1561437</v>
      </c>
      <c r="L47" s="31">
        <f t="shared" si="1"/>
        <v>2098964</v>
      </c>
      <c r="M47" s="31">
        <f t="shared" si="1"/>
        <v>3624286</v>
      </c>
      <c r="N47" s="31">
        <f t="shared" si="1"/>
        <v>7284687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11634580</v>
      </c>
      <c r="X47" s="31">
        <f t="shared" si="1"/>
        <v>6906739</v>
      </c>
      <c r="Y47" s="31">
        <f t="shared" si="1"/>
        <v>4727841</v>
      </c>
      <c r="Z47" s="32">
        <f>+IF(X47&lt;&gt;0,+(Y47/X47)*100,0)</f>
        <v>68.452579430032031</v>
      </c>
      <c r="AA47" s="29">
        <f>SUM(AA34:AA46)</f>
        <v>16920121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-14281456</v>
      </c>
      <c r="D48" s="39">
        <f t="shared" si="2"/>
        <v>0</v>
      </c>
      <c r="E48" s="40">
        <f t="shared" si="2"/>
        <v>-16920121</v>
      </c>
      <c r="F48" s="41">
        <f t="shared" si="2"/>
        <v>-16920121</v>
      </c>
      <c r="G48" s="41">
        <f t="shared" si="2"/>
        <v>-1095153</v>
      </c>
      <c r="H48" s="41">
        <f t="shared" si="2"/>
        <v>-1163280</v>
      </c>
      <c r="I48" s="41">
        <f t="shared" si="2"/>
        <v>-2091460</v>
      </c>
      <c r="J48" s="41">
        <f t="shared" si="2"/>
        <v>-4349893</v>
      </c>
      <c r="K48" s="41">
        <f t="shared" si="2"/>
        <v>-1561437</v>
      </c>
      <c r="L48" s="41">
        <f t="shared" si="2"/>
        <v>-2098964</v>
      </c>
      <c r="M48" s="41">
        <f t="shared" si="2"/>
        <v>-3624286</v>
      </c>
      <c r="N48" s="41">
        <f t="shared" si="2"/>
        <v>-7284687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-11634580</v>
      </c>
      <c r="X48" s="41">
        <f t="shared" si="2"/>
        <v>-6906739</v>
      </c>
      <c r="Y48" s="41">
        <f t="shared" si="2"/>
        <v>-4727841</v>
      </c>
      <c r="Z48" s="42">
        <f>+IF(X48&lt;&gt;0,+(Y48/X48)*100,0)</f>
        <v>68.452579430032031</v>
      </c>
      <c r="AA48" s="39">
        <f>+AA32-AA47</f>
        <v>-16920121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-14281456</v>
      </c>
      <c r="D51" s="48">
        <f t="shared" si="3"/>
        <v>0</v>
      </c>
      <c r="E51" s="49">
        <f t="shared" si="3"/>
        <v>-16920121</v>
      </c>
      <c r="F51" s="50">
        <f t="shared" si="3"/>
        <v>-16920121</v>
      </c>
      <c r="G51" s="50">
        <f t="shared" si="3"/>
        <v>-1095153</v>
      </c>
      <c r="H51" s="50">
        <f t="shared" si="3"/>
        <v>-1163280</v>
      </c>
      <c r="I51" s="50">
        <f t="shared" si="3"/>
        <v>-2091460</v>
      </c>
      <c r="J51" s="50">
        <f t="shared" si="3"/>
        <v>-4349893</v>
      </c>
      <c r="K51" s="50">
        <f t="shared" si="3"/>
        <v>-1561437</v>
      </c>
      <c r="L51" s="50">
        <f t="shared" si="3"/>
        <v>-2098964</v>
      </c>
      <c r="M51" s="50">
        <f t="shared" si="3"/>
        <v>-3624286</v>
      </c>
      <c r="N51" s="50">
        <f t="shared" si="3"/>
        <v>-7284687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-11634580</v>
      </c>
      <c r="X51" s="50">
        <f t="shared" si="3"/>
        <v>-6906739</v>
      </c>
      <c r="Y51" s="50">
        <f t="shared" si="3"/>
        <v>-4727841</v>
      </c>
      <c r="Z51" s="51">
        <f>+IF(X51&lt;&gt;0,+(Y51/X51)*100,0)</f>
        <v>68.452579430032031</v>
      </c>
      <c r="AA51" s="48">
        <f>SUM(AA48:AA50)</f>
        <v>-16920121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-14281456</v>
      </c>
      <c r="D53" s="54">
        <f>+D51-D52</f>
        <v>0</v>
      </c>
      <c r="E53" s="55">
        <f t="shared" si="4"/>
        <v>-16920121</v>
      </c>
      <c r="F53" s="56">
        <f t="shared" si="4"/>
        <v>-16920121</v>
      </c>
      <c r="G53" s="56">
        <f t="shared" si="4"/>
        <v>-1095153</v>
      </c>
      <c r="H53" s="56">
        <f t="shared" si="4"/>
        <v>-1163280</v>
      </c>
      <c r="I53" s="56">
        <f t="shared" si="4"/>
        <v>-2091460</v>
      </c>
      <c r="J53" s="56">
        <f t="shared" si="4"/>
        <v>-4349893</v>
      </c>
      <c r="K53" s="56">
        <f t="shared" si="4"/>
        <v>-1561437</v>
      </c>
      <c r="L53" s="56">
        <f t="shared" si="4"/>
        <v>-2098964</v>
      </c>
      <c r="M53" s="56">
        <f t="shared" si="4"/>
        <v>-3624286</v>
      </c>
      <c r="N53" s="56">
        <f t="shared" si="4"/>
        <v>-7284687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-11634580</v>
      </c>
      <c r="X53" s="56">
        <f t="shared" si="4"/>
        <v>-6906739</v>
      </c>
      <c r="Y53" s="56">
        <f t="shared" si="4"/>
        <v>-4727841</v>
      </c>
      <c r="Z53" s="57">
        <f>+IF(X53&lt;&gt;0,+(Y53/X53)*100,0)</f>
        <v>68.452579430032031</v>
      </c>
      <c r="AA53" s="54">
        <f>+AA51-AA52</f>
        <v>-16920121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-14281456</v>
      </c>
      <c r="D56" s="48">
        <f>SUM(D53:D55)</f>
        <v>0</v>
      </c>
      <c r="E56" s="49">
        <f t="shared" si="5"/>
        <v>-16920121</v>
      </c>
      <c r="F56" s="50">
        <f t="shared" si="5"/>
        <v>-16920121</v>
      </c>
      <c r="G56" s="50">
        <f t="shared" si="5"/>
        <v>-1095153</v>
      </c>
      <c r="H56" s="50">
        <f t="shared" si="5"/>
        <v>-1163280</v>
      </c>
      <c r="I56" s="50">
        <f t="shared" si="5"/>
        <v>-2091460</v>
      </c>
      <c r="J56" s="50">
        <f t="shared" si="5"/>
        <v>-4349893</v>
      </c>
      <c r="K56" s="50">
        <f t="shared" si="5"/>
        <v>-1561437</v>
      </c>
      <c r="L56" s="50">
        <f t="shared" si="5"/>
        <v>-2098964</v>
      </c>
      <c r="M56" s="50">
        <f t="shared" si="5"/>
        <v>-3624286</v>
      </c>
      <c r="N56" s="50">
        <f t="shared" si="5"/>
        <v>-7284687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-11634580</v>
      </c>
      <c r="X56" s="50">
        <f t="shared" si="5"/>
        <v>-6906739</v>
      </c>
      <c r="Y56" s="50">
        <f t="shared" si="5"/>
        <v>-4727841</v>
      </c>
      <c r="Z56" s="51">
        <f>+IF(X56&lt;&gt;0,+(Y56/X56)*100,0)</f>
        <v>68.452579430032031</v>
      </c>
      <c r="AA56" s="48">
        <f>SUM(AA53:AA55)</f>
        <v>-16920121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-14281456</v>
      </c>
      <c r="D59" s="65">
        <f>SUM(D56:D58)</f>
        <v>0</v>
      </c>
      <c r="E59" s="66">
        <f t="shared" si="6"/>
        <v>-16920121</v>
      </c>
      <c r="F59" s="67">
        <f t="shared" si="6"/>
        <v>-16920121</v>
      </c>
      <c r="G59" s="67">
        <f t="shared" si="6"/>
        <v>-1095153</v>
      </c>
      <c r="H59" s="67">
        <f t="shared" si="6"/>
        <v>-1163280</v>
      </c>
      <c r="I59" s="67">
        <f t="shared" si="6"/>
        <v>-2091460</v>
      </c>
      <c r="J59" s="67">
        <f t="shared" si="6"/>
        <v>-4349893</v>
      </c>
      <c r="K59" s="67">
        <f t="shared" si="6"/>
        <v>-1561437</v>
      </c>
      <c r="L59" s="67">
        <f t="shared" si="6"/>
        <v>-2098964</v>
      </c>
      <c r="M59" s="67">
        <f t="shared" si="6"/>
        <v>-3624286</v>
      </c>
      <c r="N59" s="67">
        <f t="shared" si="6"/>
        <v>-7284687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-11634580</v>
      </c>
      <c r="X59" s="67">
        <f t="shared" si="6"/>
        <v>-6906739</v>
      </c>
      <c r="Y59" s="67">
        <f t="shared" si="6"/>
        <v>-4727841</v>
      </c>
      <c r="Z59" s="68">
        <f>+IF(X59&lt;&gt;0,+(Y59/X59)*100,0)</f>
        <v>68.452579430032031</v>
      </c>
      <c r="AA59" s="65">
        <f>SUM(AA56:AA58)</f>
        <v>-16920121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659033768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>
        <v>56157425</v>
      </c>
      <c r="L6" s="22">
        <v>56446946</v>
      </c>
      <c r="M6" s="22">
        <v>55515126</v>
      </c>
      <c r="N6" s="22">
        <v>168119497</v>
      </c>
      <c r="O6" s="22"/>
      <c r="P6" s="22"/>
      <c r="Q6" s="22"/>
      <c r="R6" s="22"/>
      <c r="S6" s="22"/>
      <c r="T6" s="22"/>
      <c r="U6" s="22"/>
      <c r="V6" s="22"/>
      <c r="W6" s="22">
        <v>338367222</v>
      </c>
      <c r="X6" s="22">
        <v>329516856</v>
      </c>
      <c r="Y6" s="22">
        <v>8850366</v>
      </c>
      <c r="Z6" s="23">
        <v>2.6858613873154944</v>
      </c>
      <c r="AA6" s="20">
        <v>659033768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>
        <v>1289290</v>
      </c>
      <c r="L13" s="22">
        <v>1287967</v>
      </c>
      <c r="M13" s="22">
        <v>1092548</v>
      </c>
      <c r="N13" s="22">
        <v>3669805</v>
      </c>
      <c r="O13" s="22"/>
      <c r="P13" s="22"/>
      <c r="Q13" s="22"/>
      <c r="R13" s="22"/>
      <c r="S13" s="22"/>
      <c r="T13" s="22"/>
      <c r="U13" s="22"/>
      <c r="V13" s="22"/>
      <c r="W13" s="22">
        <v>7264686</v>
      </c>
      <c r="X13" s="22">
        <v>5366886</v>
      </c>
      <c r="Y13" s="22">
        <v>1897800</v>
      </c>
      <c r="Z13" s="23">
        <v>35.361287718800064</v>
      </c>
      <c r="AA13" s="20">
        <v>10733772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669767540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57446715</v>
      </c>
      <c r="L32" s="31">
        <f t="shared" si="0"/>
        <v>57734913</v>
      </c>
      <c r="M32" s="31">
        <f t="shared" si="0"/>
        <v>56607674</v>
      </c>
      <c r="N32" s="31">
        <f t="shared" si="0"/>
        <v>171789302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345631908</v>
      </c>
      <c r="X32" s="31">
        <f t="shared" si="0"/>
        <v>334883742</v>
      </c>
      <c r="Y32" s="31">
        <f t="shared" si="0"/>
        <v>10748166</v>
      </c>
      <c r="Z32" s="32">
        <f>+IF(X32&lt;&gt;0,+(Y32/X32)*100,0)</f>
        <v>3.2095215897342668</v>
      </c>
      <c r="AA32" s="29">
        <f>SUM(AA6:AA31)</f>
        <v>669767540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>
        <v>2492877</v>
      </c>
      <c r="L34" s="22">
        <v>2892860</v>
      </c>
      <c r="M34" s="22">
        <v>3151899</v>
      </c>
      <c r="N34" s="22">
        <v>8537636</v>
      </c>
      <c r="O34" s="22"/>
      <c r="P34" s="22"/>
      <c r="Q34" s="22"/>
      <c r="R34" s="22"/>
      <c r="S34" s="22"/>
      <c r="T34" s="22"/>
      <c r="U34" s="22"/>
      <c r="V34" s="22"/>
      <c r="W34" s="22">
        <v>15493095</v>
      </c>
      <c r="X34" s="22">
        <v>16022040</v>
      </c>
      <c r="Y34" s="22">
        <v>-528945</v>
      </c>
      <c r="Z34" s="23">
        <v>-3.3013586284892558</v>
      </c>
      <c r="AA34" s="20">
        <v>32043807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706600898</v>
      </c>
      <c r="D36" s="20"/>
      <c r="E36" s="21">
        <v>525637660</v>
      </c>
      <c r="F36" s="22">
        <v>525637660</v>
      </c>
      <c r="G36" s="22"/>
      <c r="H36" s="22">
        <v>1676789</v>
      </c>
      <c r="I36" s="22">
        <v>54782776</v>
      </c>
      <c r="J36" s="22">
        <v>56459565</v>
      </c>
      <c r="K36" s="22">
        <v>215841002</v>
      </c>
      <c r="L36" s="22">
        <v>-12934498</v>
      </c>
      <c r="M36" s="22">
        <v>57781839</v>
      </c>
      <c r="N36" s="22">
        <v>260688343</v>
      </c>
      <c r="O36" s="22"/>
      <c r="P36" s="22"/>
      <c r="Q36" s="22"/>
      <c r="R36" s="22"/>
      <c r="S36" s="22"/>
      <c r="T36" s="22"/>
      <c r="U36" s="22"/>
      <c r="V36" s="22"/>
      <c r="W36" s="22">
        <v>317147908</v>
      </c>
      <c r="X36" s="22">
        <v>262818834</v>
      </c>
      <c r="Y36" s="22">
        <v>54329074</v>
      </c>
      <c r="Z36" s="23">
        <v>20.671682151972412</v>
      </c>
      <c r="AA36" s="20">
        <v>525637660</v>
      </c>
    </row>
    <row r="37" spans="1:27" ht="13.5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>
        <v>24586</v>
      </c>
      <c r="L37" s="22"/>
      <c r="M37" s="22"/>
      <c r="N37" s="22">
        <v>24586</v>
      </c>
      <c r="O37" s="22"/>
      <c r="P37" s="22"/>
      <c r="Q37" s="22"/>
      <c r="R37" s="22"/>
      <c r="S37" s="22"/>
      <c r="T37" s="22"/>
      <c r="U37" s="22"/>
      <c r="V37" s="22"/>
      <c r="W37" s="22">
        <v>25051</v>
      </c>
      <c r="X37" s="22">
        <v>16842</v>
      </c>
      <c r="Y37" s="22">
        <v>8209</v>
      </c>
      <c r="Z37" s="23">
        <v>48.741242132763333</v>
      </c>
      <c r="AA37" s="20">
        <v>33681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109545903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54772956</v>
      </c>
      <c r="Y38" s="22">
        <v>-54772956</v>
      </c>
      <c r="Z38" s="23">
        <v>-100</v>
      </c>
      <c r="AA38" s="20">
        <v>109545903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1042404</v>
      </c>
      <c r="Y39" s="22">
        <v>-1042404</v>
      </c>
      <c r="Z39" s="23">
        <v>-100</v>
      </c>
      <c r="AA39" s="20">
        <v>2084800</v>
      </c>
    </row>
    <row r="40" spans="1:27" ht="13.5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23500000</v>
      </c>
      <c r="G40" s="22"/>
      <c r="H40" s="22">
        <v>12310</v>
      </c>
      <c r="I40" s="22">
        <v>9300</v>
      </c>
      <c r="J40" s="22">
        <v>21610</v>
      </c>
      <c r="K40" s="22">
        <v>14909072</v>
      </c>
      <c r="L40" s="22">
        <v>8770</v>
      </c>
      <c r="M40" s="22">
        <v>9686692</v>
      </c>
      <c r="N40" s="22">
        <v>24604534</v>
      </c>
      <c r="O40" s="22"/>
      <c r="P40" s="22"/>
      <c r="Q40" s="22"/>
      <c r="R40" s="22"/>
      <c r="S40" s="22"/>
      <c r="T40" s="22"/>
      <c r="U40" s="22"/>
      <c r="V40" s="22"/>
      <c r="W40" s="22">
        <v>24626144</v>
      </c>
      <c r="X40" s="22">
        <v>11750004</v>
      </c>
      <c r="Y40" s="22">
        <v>12876140</v>
      </c>
      <c r="Z40" s="23">
        <v>109.58413290752922</v>
      </c>
      <c r="AA40" s="20">
        <v>23500000</v>
      </c>
    </row>
    <row r="41" spans="1:27" ht="13.5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45655555</v>
      </c>
      <c r="G41" s="22">
        <v>934936</v>
      </c>
      <c r="H41" s="22">
        <v>1915513</v>
      </c>
      <c r="I41" s="22">
        <v>3282921</v>
      </c>
      <c r="J41" s="22">
        <v>6133370</v>
      </c>
      <c r="K41" s="22">
        <v>5028376</v>
      </c>
      <c r="L41" s="22">
        <v>4386710</v>
      </c>
      <c r="M41" s="22">
        <v>5724312</v>
      </c>
      <c r="N41" s="22">
        <v>15139398</v>
      </c>
      <c r="O41" s="22"/>
      <c r="P41" s="22"/>
      <c r="Q41" s="22"/>
      <c r="R41" s="22"/>
      <c r="S41" s="22"/>
      <c r="T41" s="22"/>
      <c r="U41" s="22"/>
      <c r="V41" s="22"/>
      <c r="W41" s="22">
        <v>21272768</v>
      </c>
      <c r="X41" s="22">
        <v>22827786</v>
      </c>
      <c r="Y41" s="22">
        <v>-1555018</v>
      </c>
      <c r="Z41" s="23">
        <v>-6.8119527666853017</v>
      </c>
      <c r="AA41" s="20">
        <v>45655555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92590</v>
      </c>
      <c r="G44" s="22"/>
      <c r="H44" s="22"/>
      <c r="I44" s="22">
        <v>3481</v>
      </c>
      <c r="J44" s="22">
        <v>3481</v>
      </c>
      <c r="K44" s="22">
        <v>2815</v>
      </c>
      <c r="L44" s="22">
        <v>32252</v>
      </c>
      <c r="M44" s="22">
        <v>1429</v>
      </c>
      <c r="N44" s="22">
        <v>36496</v>
      </c>
      <c r="O44" s="22"/>
      <c r="P44" s="22"/>
      <c r="Q44" s="22"/>
      <c r="R44" s="22"/>
      <c r="S44" s="22"/>
      <c r="T44" s="22"/>
      <c r="U44" s="22"/>
      <c r="V44" s="22"/>
      <c r="W44" s="22">
        <v>39977</v>
      </c>
      <c r="X44" s="22">
        <v>46308</v>
      </c>
      <c r="Y44" s="22">
        <v>-6331</v>
      </c>
      <c r="Z44" s="23">
        <v>-13.671503843828281</v>
      </c>
      <c r="AA44" s="20">
        <v>92590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837605833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738593996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238298728</v>
      </c>
      <c r="L47" s="31">
        <f t="shared" si="1"/>
        <v>-5613906</v>
      </c>
      <c r="M47" s="31">
        <f t="shared" si="1"/>
        <v>76346171</v>
      </c>
      <c r="N47" s="31">
        <f t="shared" si="1"/>
        <v>309030993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378604943</v>
      </c>
      <c r="X47" s="31">
        <f t="shared" si="1"/>
        <v>369297174</v>
      </c>
      <c r="Y47" s="31">
        <f t="shared" si="1"/>
        <v>9307769</v>
      </c>
      <c r="Z47" s="32">
        <f>+IF(X47&lt;&gt;0,+(Y47/X47)*100,0)</f>
        <v>2.520400819530777</v>
      </c>
      <c r="AA47" s="29">
        <f>SUM(AA34:AA46)</f>
        <v>738593996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-235571703</v>
      </c>
      <c r="D48" s="39">
        <f t="shared" si="2"/>
        <v>0</v>
      </c>
      <c r="E48" s="40">
        <f t="shared" si="2"/>
        <v>-68826456</v>
      </c>
      <c r="F48" s="41">
        <f t="shared" si="2"/>
        <v>-68826456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-180852013</v>
      </c>
      <c r="L48" s="41">
        <f t="shared" si="2"/>
        <v>63348819</v>
      </c>
      <c r="M48" s="41">
        <f t="shared" si="2"/>
        <v>-19738497</v>
      </c>
      <c r="N48" s="41">
        <f t="shared" si="2"/>
        <v>-137241691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-32973035</v>
      </c>
      <c r="X48" s="41">
        <f t="shared" si="2"/>
        <v>-34413432</v>
      </c>
      <c r="Y48" s="41">
        <f t="shared" si="2"/>
        <v>1440397</v>
      </c>
      <c r="Z48" s="42">
        <f>+IF(X48&lt;&gt;0,+(Y48/X48)*100,0)</f>
        <v>-4.1855662637774689</v>
      </c>
      <c r="AA48" s="39">
        <f>+AA32-AA47</f>
        <v>-68826456</v>
      </c>
    </row>
    <row r="49" spans="1:27" ht="25.5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30150000</v>
      </c>
      <c r="G49" s="22"/>
      <c r="H49" s="22"/>
      <c r="I49" s="22">
        <v>644715</v>
      </c>
      <c r="J49" s="22">
        <v>644715</v>
      </c>
      <c r="K49" s="22">
        <v>1619814</v>
      </c>
      <c r="L49" s="22"/>
      <c r="M49" s="22">
        <v>3254648</v>
      </c>
      <c r="N49" s="22">
        <v>4874462</v>
      </c>
      <c r="O49" s="22"/>
      <c r="P49" s="22"/>
      <c r="Q49" s="22"/>
      <c r="R49" s="22"/>
      <c r="S49" s="22"/>
      <c r="T49" s="22"/>
      <c r="U49" s="22"/>
      <c r="V49" s="22"/>
      <c r="W49" s="22">
        <v>5519177</v>
      </c>
      <c r="X49" s="22">
        <v>15075000</v>
      </c>
      <c r="Y49" s="22">
        <v>-9555823</v>
      </c>
      <c r="Z49" s="23">
        <v>-63.38854394693201</v>
      </c>
      <c r="AA49" s="20">
        <v>30150000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-215071703</v>
      </c>
      <c r="D51" s="48">
        <f t="shared" si="3"/>
        <v>0</v>
      </c>
      <c r="E51" s="49">
        <f t="shared" si="3"/>
        <v>-38676456</v>
      </c>
      <c r="F51" s="50">
        <f t="shared" si="3"/>
        <v>-38676456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-179232199</v>
      </c>
      <c r="L51" s="50">
        <f t="shared" si="3"/>
        <v>63348819</v>
      </c>
      <c r="M51" s="50">
        <f t="shared" si="3"/>
        <v>-16483849</v>
      </c>
      <c r="N51" s="50">
        <f t="shared" si="3"/>
        <v>-132367229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-27453858</v>
      </c>
      <c r="X51" s="50">
        <f t="shared" si="3"/>
        <v>-19338432</v>
      </c>
      <c r="Y51" s="50">
        <f t="shared" si="3"/>
        <v>-8115426</v>
      </c>
      <c r="Z51" s="51">
        <f>+IF(X51&lt;&gt;0,+(Y51/X51)*100,0)</f>
        <v>41.965274123569067</v>
      </c>
      <c r="AA51" s="48">
        <f>SUM(AA48:AA50)</f>
        <v>-38676456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-215071703</v>
      </c>
      <c r="D53" s="54">
        <f>+D51-D52</f>
        <v>0</v>
      </c>
      <c r="E53" s="55">
        <f t="shared" si="4"/>
        <v>-38676456</v>
      </c>
      <c r="F53" s="56">
        <f t="shared" si="4"/>
        <v>-38676456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-179232199</v>
      </c>
      <c r="L53" s="56">
        <f t="shared" si="4"/>
        <v>63348819</v>
      </c>
      <c r="M53" s="56">
        <f t="shared" si="4"/>
        <v>-16483849</v>
      </c>
      <c r="N53" s="56">
        <f t="shared" si="4"/>
        <v>-132367229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-27453858</v>
      </c>
      <c r="X53" s="56">
        <f t="shared" si="4"/>
        <v>-19338432</v>
      </c>
      <c r="Y53" s="56">
        <f t="shared" si="4"/>
        <v>-8115426</v>
      </c>
      <c r="Z53" s="57">
        <f>+IF(X53&lt;&gt;0,+(Y53/X53)*100,0)</f>
        <v>41.965274123569067</v>
      </c>
      <c r="AA53" s="54">
        <f>+AA51-AA52</f>
        <v>-38676456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-215071703</v>
      </c>
      <c r="D56" s="48">
        <f>SUM(D53:D55)</f>
        <v>0</v>
      </c>
      <c r="E56" s="49">
        <f t="shared" si="5"/>
        <v>-38676456</v>
      </c>
      <c r="F56" s="50">
        <f t="shared" si="5"/>
        <v>-38676456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-179232199</v>
      </c>
      <c r="L56" s="50">
        <f t="shared" si="5"/>
        <v>63348819</v>
      </c>
      <c r="M56" s="50">
        <f t="shared" si="5"/>
        <v>-16483849</v>
      </c>
      <c r="N56" s="50">
        <f t="shared" si="5"/>
        <v>-132367229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-27453858</v>
      </c>
      <c r="X56" s="50">
        <f t="shared" si="5"/>
        <v>-19338432</v>
      </c>
      <c r="Y56" s="50">
        <f t="shared" si="5"/>
        <v>-8115426</v>
      </c>
      <c r="Z56" s="51">
        <f>+IF(X56&lt;&gt;0,+(Y56/X56)*100,0)</f>
        <v>41.965274123569067</v>
      </c>
      <c r="AA56" s="48">
        <f>SUM(AA53:AA55)</f>
        <v>-38676456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-215071703</v>
      </c>
      <c r="D59" s="65">
        <f>SUM(D56:D58)</f>
        <v>0</v>
      </c>
      <c r="E59" s="66">
        <f t="shared" si="6"/>
        <v>-38676456</v>
      </c>
      <c r="F59" s="67">
        <f t="shared" si="6"/>
        <v>-38676456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-179232199</v>
      </c>
      <c r="L59" s="67">
        <f t="shared" si="6"/>
        <v>63348819</v>
      </c>
      <c r="M59" s="67">
        <f t="shared" si="6"/>
        <v>-16483849</v>
      </c>
      <c r="N59" s="67">
        <f t="shared" si="6"/>
        <v>-132367229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-27453858</v>
      </c>
      <c r="X59" s="67">
        <f t="shared" si="6"/>
        <v>-19338432</v>
      </c>
      <c r="Y59" s="67">
        <f t="shared" si="6"/>
        <v>-8115426</v>
      </c>
      <c r="Z59" s="68">
        <f>+IF(X59&lt;&gt;0,+(Y59/X59)*100,0)</f>
        <v>41.965274123569067</v>
      </c>
      <c r="AA59" s="65">
        <f>SUM(AA56:AA58)</f>
        <v>-38676456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4278028447</v>
      </c>
      <c r="G6" s="22">
        <v>195275263</v>
      </c>
      <c r="H6" s="22"/>
      <c r="I6" s="22">
        <v>177883895</v>
      </c>
      <c r="J6" s="22">
        <v>373159158</v>
      </c>
      <c r="K6" s="22">
        <v>346385569</v>
      </c>
      <c r="L6" s="22">
        <v>122671589</v>
      </c>
      <c r="M6" s="22">
        <v>166952187</v>
      </c>
      <c r="N6" s="22">
        <v>636009345</v>
      </c>
      <c r="O6" s="22"/>
      <c r="P6" s="22"/>
      <c r="Q6" s="22"/>
      <c r="R6" s="22"/>
      <c r="S6" s="22"/>
      <c r="T6" s="22"/>
      <c r="U6" s="22"/>
      <c r="V6" s="22"/>
      <c r="W6" s="22">
        <v>1009168503</v>
      </c>
      <c r="X6" s="22">
        <v>2139014220</v>
      </c>
      <c r="Y6" s="22">
        <v>-1129845717</v>
      </c>
      <c r="Z6" s="23">
        <v>-52.820860489651167</v>
      </c>
      <c r="AA6" s="20">
        <v>4278028447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118014</v>
      </c>
      <c r="Y10" s="22">
        <v>-118014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/>
      <c r="P19" s="22"/>
      <c r="Q19" s="22"/>
      <c r="R19" s="22"/>
      <c r="S19" s="22"/>
      <c r="T19" s="22"/>
      <c r="U19" s="22"/>
      <c r="V19" s="22"/>
      <c r="W19" s="22">
        <v>4152</v>
      </c>
      <c r="X19" s="22">
        <v>900462</v>
      </c>
      <c r="Y19" s="22">
        <v>-896310</v>
      </c>
      <c r="Z19" s="23">
        <v>-99.53890336294036</v>
      </c>
      <c r="AA19" s="20">
        <v>1800922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>
        <v>16021352</v>
      </c>
      <c r="L25" s="22"/>
      <c r="M25" s="22">
        <v>13726013</v>
      </c>
      <c r="N25" s="22">
        <v>29747365</v>
      </c>
      <c r="O25" s="22"/>
      <c r="P25" s="22"/>
      <c r="Q25" s="22"/>
      <c r="R25" s="22"/>
      <c r="S25" s="22"/>
      <c r="T25" s="22"/>
      <c r="U25" s="22"/>
      <c r="V25" s="22"/>
      <c r="W25" s="22">
        <v>29747365</v>
      </c>
      <c r="X25" s="22">
        <v>18250962</v>
      </c>
      <c r="Y25" s="22">
        <v>11496403</v>
      </c>
      <c r="Z25" s="23">
        <v>62.990668656260418</v>
      </c>
      <c r="AA25" s="20">
        <v>36501920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4316567317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362409538</v>
      </c>
      <c r="L32" s="31">
        <f t="shared" si="0"/>
        <v>122671787</v>
      </c>
      <c r="M32" s="31">
        <f t="shared" si="0"/>
        <v>180679537</v>
      </c>
      <c r="N32" s="31">
        <f t="shared" si="0"/>
        <v>665760862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1038920020</v>
      </c>
      <c r="X32" s="31">
        <f t="shared" si="0"/>
        <v>2158283658</v>
      </c>
      <c r="Y32" s="31">
        <f t="shared" si="0"/>
        <v>-1119363638</v>
      </c>
      <c r="Z32" s="32">
        <f>+IF(X32&lt;&gt;0,+(Y32/X32)*100,0)</f>
        <v>-51.863601610053053</v>
      </c>
      <c r="AA32" s="29">
        <f>SUM(AA6:AA31)</f>
        <v>4316567317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>
        <v>9385127</v>
      </c>
      <c r="L34" s="22">
        <v>4703424</v>
      </c>
      <c r="M34" s="22">
        <v>4581714</v>
      </c>
      <c r="N34" s="22">
        <v>18670265</v>
      </c>
      <c r="O34" s="22"/>
      <c r="P34" s="22"/>
      <c r="Q34" s="22"/>
      <c r="R34" s="22"/>
      <c r="S34" s="22"/>
      <c r="T34" s="22"/>
      <c r="U34" s="22"/>
      <c r="V34" s="22"/>
      <c r="W34" s="22">
        <v>28333247</v>
      </c>
      <c r="X34" s="22">
        <v>28935738</v>
      </c>
      <c r="Y34" s="22">
        <v>-602491</v>
      </c>
      <c r="Z34" s="23">
        <v>-2.0821691155760393</v>
      </c>
      <c r="AA34" s="20">
        <v>57871481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3116722596</v>
      </c>
      <c r="G36" s="22"/>
      <c r="H36" s="22"/>
      <c r="I36" s="22">
        <v>218281343</v>
      </c>
      <c r="J36" s="22">
        <v>218281343</v>
      </c>
      <c r="K36" s="22">
        <v>361778917</v>
      </c>
      <c r="L36" s="22">
        <v>135609048</v>
      </c>
      <c r="M36" s="22">
        <v>134141657</v>
      </c>
      <c r="N36" s="22">
        <v>631529622</v>
      </c>
      <c r="O36" s="22"/>
      <c r="P36" s="22"/>
      <c r="Q36" s="22"/>
      <c r="R36" s="22"/>
      <c r="S36" s="22"/>
      <c r="T36" s="22"/>
      <c r="U36" s="22"/>
      <c r="V36" s="22"/>
      <c r="W36" s="22">
        <v>849810965</v>
      </c>
      <c r="X36" s="22">
        <v>1558361298</v>
      </c>
      <c r="Y36" s="22">
        <v>-708550333</v>
      </c>
      <c r="Z36" s="23">
        <v>-45.467654638841012</v>
      </c>
      <c r="AA36" s="20">
        <v>3116722596</v>
      </c>
    </row>
    <row r="37" spans="1:27" ht="13.5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/>
      <c r="G37" s="22"/>
      <c r="H37" s="22"/>
      <c r="I37" s="22">
        <v>1232037</v>
      </c>
      <c r="J37" s="22">
        <v>1232037</v>
      </c>
      <c r="K37" s="22">
        <v>709996</v>
      </c>
      <c r="L37" s="22">
        <v>482080</v>
      </c>
      <c r="M37" s="22">
        <v>68192</v>
      </c>
      <c r="N37" s="22">
        <v>1260268</v>
      </c>
      <c r="O37" s="22"/>
      <c r="P37" s="22"/>
      <c r="Q37" s="22"/>
      <c r="R37" s="22"/>
      <c r="S37" s="22"/>
      <c r="T37" s="22"/>
      <c r="U37" s="22"/>
      <c r="V37" s="22"/>
      <c r="W37" s="22">
        <v>2492305</v>
      </c>
      <c r="X37" s="22"/>
      <c r="Y37" s="22">
        <v>2492305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116831532</v>
      </c>
      <c r="Y38" s="22">
        <v>-116831532</v>
      </c>
      <c r="Z38" s="23">
        <v>-100</v>
      </c>
      <c r="AA38" s="20">
        <v>233663068</v>
      </c>
    </row>
    <row r="39" spans="1:27" ht="13.5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>
        <v>16152636</v>
      </c>
      <c r="L39" s="22">
        <v>8076318</v>
      </c>
      <c r="M39" s="22">
        <v>8076318</v>
      </c>
      <c r="N39" s="22">
        <v>32305272</v>
      </c>
      <c r="O39" s="22"/>
      <c r="P39" s="22"/>
      <c r="Q39" s="22"/>
      <c r="R39" s="22"/>
      <c r="S39" s="22"/>
      <c r="T39" s="22"/>
      <c r="U39" s="22"/>
      <c r="V39" s="22"/>
      <c r="W39" s="22">
        <v>48457908</v>
      </c>
      <c r="X39" s="22">
        <v>28367172</v>
      </c>
      <c r="Y39" s="22">
        <v>20090736</v>
      </c>
      <c r="Z39" s="23">
        <v>70.823894606060833</v>
      </c>
      <c r="AA39" s="20">
        <v>56734348</v>
      </c>
    </row>
    <row r="40" spans="1:27" ht="13.5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>
        <v>239</v>
      </c>
      <c r="L40" s="22"/>
      <c r="M40" s="22"/>
      <c r="N40" s="22">
        <v>239</v>
      </c>
      <c r="O40" s="22"/>
      <c r="P40" s="22"/>
      <c r="Q40" s="22"/>
      <c r="R40" s="22"/>
      <c r="S40" s="22"/>
      <c r="T40" s="22"/>
      <c r="U40" s="22"/>
      <c r="V40" s="22"/>
      <c r="W40" s="22">
        <v>15183</v>
      </c>
      <c r="X40" s="22">
        <v>11316582</v>
      </c>
      <c r="Y40" s="22">
        <v>-11301399</v>
      </c>
      <c r="Z40" s="23">
        <v>-99.865834047771671</v>
      </c>
      <c r="AA40" s="20">
        <v>22633164</v>
      </c>
    </row>
    <row r="41" spans="1:27" ht="13.5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139118528</v>
      </c>
      <c r="G41" s="22"/>
      <c r="H41" s="22"/>
      <c r="I41" s="22">
        <v>5746452</v>
      </c>
      <c r="J41" s="22">
        <v>5746452</v>
      </c>
      <c r="K41" s="22">
        <v>8870967</v>
      </c>
      <c r="L41" s="22">
        <v>8757197</v>
      </c>
      <c r="M41" s="22">
        <v>12205867</v>
      </c>
      <c r="N41" s="22">
        <v>29834031</v>
      </c>
      <c r="O41" s="22"/>
      <c r="P41" s="22"/>
      <c r="Q41" s="22"/>
      <c r="R41" s="22"/>
      <c r="S41" s="22"/>
      <c r="T41" s="22"/>
      <c r="U41" s="22"/>
      <c r="V41" s="22"/>
      <c r="W41" s="22">
        <v>35580483</v>
      </c>
      <c r="X41" s="22">
        <v>69559266</v>
      </c>
      <c r="Y41" s="22">
        <v>-33978783</v>
      </c>
      <c r="Z41" s="23">
        <v>-48.848679628103028</v>
      </c>
      <c r="AA41" s="20">
        <v>139118528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/>
      <c r="P42" s="22"/>
      <c r="Q42" s="22"/>
      <c r="R42" s="22"/>
      <c r="S42" s="22"/>
      <c r="T42" s="22"/>
      <c r="U42" s="22"/>
      <c r="V42" s="22"/>
      <c r="W42" s="22">
        <v>73196</v>
      </c>
      <c r="X42" s="22">
        <v>2722068</v>
      </c>
      <c r="Y42" s="22">
        <v>-2648872</v>
      </c>
      <c r="Z42" s="23">
        <v>-97.311015007707383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>
        <v>76998</v>
      </c>
      <c r="L44" s="22">
        <v>38585</v>
      </c>
      <c r="M44" s="22">
        <v>595486</v>
      </c>
      <c r="N44" s="22">
        <v>711069</v>
      </c>
      <c r="O44" s="22"/>
      <c r="P44" s="22"/>
      <c r="Q44" s="22"/>
      <c r="R44" s="22"/>
      <c r="S44" s="22"/>
      <c r="T44" s="22"/>
      <c r="U44" s="22"/>
      <c r="V44" s="22"/>
      <c r="W44" s="22">
        <v>1262272</v>
      </c>
      <c r="X44" s="22">
        <v>2713974</v>
      </c>
      <c r="Y44" s="22">
        <v>-1451702</v>
      </c>
      <c r="Z44" s="23">
        <v>-53.489900787553601</v>
      </c>
      <c r="AA44" s="20">
        <v>5427899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3637615223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397014183</v>
      </c>
      <c r="L47" s="31">
        <f t="shared" si="1"/>
        <v>157675722</v>
      </c>
      <c r="M47" s="31">
        <f t="shared" si="1"/>
        <v>159677699</v>
      </c>
      <c r="N47" s="31">
        <f t="shared" si="1"/>
        <v>714367604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966025559</v>
      </c>
      <c r="X47" s="31">
        <f t="shared" si="1"/>
        <v>1818807630</v>
      </c>
      <c r="Y47" s="31">
        <f t="shared" si="1"/>
        <v>-852782071</v>
      </c>
      <c r="Z47" s="32">
        <f>+IF(X47&lt;&gt;0,+(Y47/X47)*100,0)</f>
        <v>-46.886875606520299</v>
      </c>
      <c r="AA47" s="29">
        <f>SUM(AA34:AA46)</f>
        <v>3637615223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678952094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-34604645</v>
      </c>
      <c r="L48" s="41">
        <f t="shared" si="2"/>
        <v>-35003935</v>
      </c>
      <c r="M48" s="41">
        <f t="shared" si="2"/>
        <v>21001838</v>
      </c>
      <c r="N48" s="41">
        <f t="shared" si="2"/>
        <v>-48606742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72894461</v>
      </c>
      <c r="X48" s="41">
        <f t="shared" si="2"/>
        <v>339476028</v>
      </c>
      <c r="Y48" s="41">
        <f t="shared" si="2"/>
        <v>-266581567</v>
      </c>
      <c r="Z48" s="42">
        <f>+IF(X48&lt;&gt;0,+(Y48/X48)*100,0)</f>
        <v>-78.527361289852252</v>
      </c>
      <c r="AA48" s="39">
        <f>+AA32-AA47</f>
        <v>678952094</v>
      </c>
    </row>
    <row r="49" spans="1:27" ht="25.5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31000000</v>
      </c>
      <c r="G49" s="22"/>
      <c r="H49" s="22"/>
      <c r="I49" s="22"/>
      <c r="J49" s="22"/>
      <c r="K49" s="22">
        <v>8292557</v>
      </c>
      <c r="L49" s="22">
        <v>5050685</v>
      </c>
      <c r="M49" s="22">
        <v>2011896</v>
      </c>
      <c r="N49" s="22">
        <v>15355138</v>
      </c>
      <c r="O49" s="22"/>
      <c r="P49" s="22"/>
      <c r="Q49" s="22"/>
      <c r="R49" s="22"/>
      <c r="S49" s="22"/>
      <c r="T49" s="22"/>
      <c r="U49" s="22"/>
      <c r="V49" s="22"/>
      <c r="W49" s="22">
        <v>15355138</v>
      </c>
      <c r="X49" s="22">
        <v>15499998</v>
      </c>
      <c r="Y49" s="22">
        <v>-144860</v>
      </c>
      <c r="Z49" s="23">
        <v>-0.93458076575235682</v>
      </c>
      <c r="AA49" s="20">
        <v>31000000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709952094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-26312088</v>
      </c>
      <c r="L51" s="50">
        <f t="shared" si="3"/>
        <v>-29953250</v>
      </c>
      <c r="M51" s="50">
        <f t="shared" si="3"/>
        <v>23013734</v>
      </c>
      <c r="N51" s="50">
        <f t="shared" si="3"/>
        <v>-33251604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88249599</v>
      </c>
      <c r="X51" s="50">
        <f t="shared" si="3"/>
        <v>354976026</v>
      </c>
      <c r="Y51" s="50">
        <f t="shared" si="3"/>
        <v>-266726427</v>
      </c>
      <c r="Z51" s="51">
        <f>+IF(X51&lt;&gt;0,+(Y51/X51)*100,0)</f>
        <v>-75.139279124162599</v>
      </c>
      <c r="AA51" s="48">
        <f>SUM(AA48:AA50)</f>
        <v>709952094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709952094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-26312088</v>
      </c>
      <c r="L53" s="56">
        <f t="shared" si="4"/>
        <v>-29953250</v>
      </c>
      <c r="M53" s="56">
        <f t="shared" si="4"/>
        <v>23013734</v>
      </c>
      <c r="N53" s="56">
        <f t="shared" si="4"/>
        <v>-33251604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88249599</v>
      </c>
      <c r="X53" s="56">
        <f t="shared" si="4"/>
        <v>354976026</v>
      </c>
      <c r="Y53" s="56">
        <f t="shared" si="4"/>
        <v>-266726427</v>
      </c>
      <c r="Z53" s="57">
        <f>+IF(X53&lt;&gt;0,+(Y53/X53)*100,0)</f>
        <v>-75.139279124162599</v>
      </c>
      <c r="AA53" s="54">
        <f>+AA51-AA52</f>
        <v>709952094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709952094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-26312088</v>
      </c>
      <c r="L56" s="50">
        <f t="shared" si="5"/>
        <v>-29953250</v>
      </c>
      <c r="M56" s="50">
        <f t="shared" si="5"/>
        <v>23013734</v>
      </c>
      <c r="N56" s="50">
        <f t="shared" si="5"/>
        <v>-33251604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88249599</v>
      </c>
      <c r="X56" s="50">
        <f t="shared" si="5"/>
        <v>354976026</v>
      </c>
      <c r="Y56" s="50">
        <f t="shared" si="5"/>
        <v>-266726427</v>
      </c>
      <c r="Z56" s="51">
        <f>+IF(X56&lt;&gt;0,+(Y56/X56)*100,0)</f>
        <v>-75.139279124162599</v>
      </c>
      <c r="AA56" s="48">
        <f>SUM(AA53:AA55)</f>
        <v>709952094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709952094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-26312088</v>
      </c>
      <c r="L59" s="67">
        <f t="shared" si="6"/>
        <v>-29953250</v>
      </c>
      <c r="M59" s="67">
        <f t="shared" si="6"/>
        <v>23013734</v>
      </c>
      <c r="N59" s="67">
        <f t="shared" si="6"/>
        <v>-33251604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88249599</v>
      </c>
      <c r="X59" s="67">
        <f t="shared" si="6"/>
        <v>354976026</v>
      </c>
      <c r="Y59" s="67">
        <f t="shared" si="6"/>
        <v>-266726427</v>
      </c>
      <c r="Z59" s="68">
        <f>+IF(X59&lt;&gt;0,+(Y59/X59)*100,0)</f>
        <v>-75.139279124162599</v>
      </c>
      <c r="AA59" s="65">
        <f>SUM(AA56:AA58)</f>
        <v>709952094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44953842</v>
      </c>
      <c r="D6" s="20"/>
      <c r="E6" s="21">
        <v>64130590</v>
      </c>
      <c r="F6" s="22">
        <v>64130590</v>
      </c>
      <c r="G6" s="22"/>
      <c r="H6" s="22">
        <v>1353414</v>
      </c>
      <c r="I6" s="22">
        <v>-60131</v>
      </c>
      <c r="J6" s="22">
        <v>1293283</v>
      </c>
      <c r="K6" s="22">
        <v>11815941</v>
      </c>
      <c r="L6" s="22">
        <v>699859</v>
      </c>
      <c r="M6" s="22">
        <v>533582</v>
      </c>
      <c r="N6" s="22">
        <v>13049382</v>
      </c>
      <c r="O6" s="22"/>
      <c r="P6" s="22"/>
      <c r="Q6" s="22"/>
      <c r="R6" s="22"/>
      <c r="S6" s="22"/>
      <c r="T6" s="22"/>
      <c r="U6" s="22"/>
      <c r="V6" s="22"/>
      <c r="W6" s="22">
        <v>14342665</v>
      </c>
      <c r="X6" s="22">
        <v>32065296</v>
      </c>
      <c r="Y6" s="22">
        <v>-17722631</v>
      </c>
      <c r="Z6" s="23">
        <v>-55.270442537003248</v>
      </c>
      <c r="AA6" s="20">
        <v>64130590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44953842</v>
      </c>
      <c r="D32" s="29">
        <f t="shared" ref="D32:Y32" si="0">SUM(D6:D31)</f>
        <v>0</v>
      </c>
      <c r="E32" s="30">
        <f t="shared" si="0"/>
        <v>64130590</v>
      </c>
      <c r="F32" s="31">
        <f t="shared" si="0"/>
        <v>64130590</v>
      </c>
      <c r="G32" s="31">
        <f t="shared" si="0"/>
        <v>0</v>
      </c>
      <c r="H32" s="31">
        <f t="shared" si="0"/>
        <v>1353414</v>
      </c>
      <c r="I32" s="31">
        <f t="shared" si="0"/>
        <v>-60131</v>
      </c>
      <c r="J32" s="31">
        <f t="shared" si="0"/>
        <v>1293283</v>
      </c>
      <c r="K32" s="31">
        <f t="shared" si="0"/>
        <v>11815941</v>
      </c>
      <c r="L32" s="31">
        <f t="shared" si="0"/>
        <v>699859</v>
      </c>
      <c r="M32" s="31">
        <f t="shared" si="0"/>
        <v>533582</v>
      </c>
      <c r="N32" s="31">
        <f t="shared" si="0"/>
        <v>13049382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14342665</v>
      </c>
      <c r="X32" s="31">
        <f t="shared" si="0"/>
        <v>32065296</v>
      </c>
      <c r="Y32" s="31">
        <f t="shared" si="0"/>
        <v>-17722631</v>
      </c>
      <c r="Z32" s="32">
        <f>+IF(X32&lt;&gt;0,+(Y32/X32)*100,0)</f>
        <v>-55.270442537003248</v>
      </c>
      <c r="AA32" s="29">
        <f>SUM(AA6:AA31)</f>
        <v>64130590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2432787</v>
      </c>
      <c r="D34" s="20"/>
      <c r="E34" s="21">
        <v>1824270</v>
      </c>
      <c r="F34" s="22">
        <v>1824270</v>
      </c>
      <c r="G34" s="22"/>
      <c r="H34" s="22"/>
      <c r="I34" s="22">
        <v>720252</v>
      </c>
      <c r="J34" s="22">
        <v>720252</v>
      </c>
      <c r="K34" s="22"/>
      <c r="L34" s="22">
        <v>283146</v>
      </c>
      <c r="M34" s="22"/>
      <c r="N34" s="22">
        <v>283146</v>
      </c>
      <c r="O34" s="22"/>
      <c r="P34" s="22"/>
      <c r="Q34" s="22"/>
      <c r="R34" s="22"/>
      <c r="S34" s="22"/>
      <c r="T34" s="22"/>
      <c r="U34" s="22"/>
      <c r="V34" s="22"/>
      <c r="W34" s="22">
        <v>1003398</v>
      </c>
      <c r="X34" s="22">
        <v>912144</v>
      </c>
      <c r="Y34" s="22">
        <v>91254</v>
      </c>
      <c r="Z34" s="23">
        <v>10.004341419775825</v>
      </c>
      <c r="AA34" s="20">
        <v>1824270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43568781</v>
      </c>
      <c r="D36" s="20"/>
      <c r="E36" s="21">
        <v>39683667</v>
      </c>
      <c r="F36" s="22">
        <v>39683667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19841832</v>
      </c>
      <c r="Y36" s="22">
        <v>-19841832</v>
      </c>
      <c r="Z36" s="23">
        <v>-100</v>
      </c>
      <c r="AA36" s="20">
        <v>39683667</v>
      </c>
    </row>
    <row r="37" spans="1:27" ht="13.5" x14ac:dyDescent="0.25">
      <c r="A37" s="19" t="s">
        <v>63</v>
      </c>
      <c r="B37" s="15" t="s">
        <v>32</v>
      </c>
      <c r="C37" s="20">
        <v>3097826</v>
      </c>
      <c r="D37" s="20"/>
      <c r="E37" s="21">
        <v>6666768</v>
      </c>
      <c r="F37" s="22">
        <v>6666768</v>
      </c>
      <c r="G37" s="22"/>
      <c r="H37" s="22">
        <v>171926</v>
      </c>
      <c r="I37" s="22"/>
      <c r="J37" s="22">
        <v>171926</v>
      </c>
      <c r="K37" s="22">
        <v>262360</v>
      </c>
      <c r="L37" s="22">
        <v>1634207</v>
      </c>
      <c r="M37" s="22">
        <v>954960</v>
      </c>
      <c r="N37" s="22">
        <v>2851527</v>
      </c>
      <c r="O37" s="22"/>
      <c r="P37" s="22"/>
      <c r="Q37" s="22"/>
      <c r="R37" s="22"/>
      <c r="S37" s="22"/>
      <c r="T37" s="22"/>
      <c r="U37" s="22"/>
      <c r="V37" s="22"/>
      <c r="W37" s="22">
        <v>3023453</v>
      </c>
      <c r="X37" s="22">
        <v>3333378</v>
      </c>
      <c r="Y37" s="22">
        <v>-309925</v>
      </c>
      <c r="Z37" s="23">
        <v>-9.2976254118194817</v>
      </c>
      <c r="AA37" s="20">
        <v>6666768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1721290</v>
      </c>
      <c r="F38" s="22">
        <v>1721290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860646</v>
      </c>
      <c r="Y38" s="22">
        <v>-860646</v>
      </c>
      <c r="Z38" s="23">
        <v>-100</v>
      </c>
      <c r="AA38" s="20">
        <v>1721290</v>
      </c>
    </row>
    <row r="39" spans="1:27" ht="13.5" x14ac:dyDescent="0.25">
      <c r="A39" s="19" t="s">
        <v>65</v>
      </c>
      <c r="B39" s="15" t="s">
        <v>32</v>
      </c>
      <c r="C39" s="20">
        <v>4410606</v>
      </c>
      <c r="D39" s="20"/>
      <c r="E39" s="21">
        <v>9113779</v>
      </c>
      <c r="F39" s="22">
        <v>9113779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4556892</v>
      </c>
      <c r="Y39" s="22">
        <v>-4556892</v>
      </c>
      <c r="Z39" s="23">
        <v>-100</v>
      </c>
      <c r="AA39" s="20">
        <v>9113779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11733389</v>
      </c>
      <c r="D41" s="20"/>
      <c r="E41" s="21">
        <v>3704240</v>
      </c>
      <c r="F41" s="22">
        <v>3704240</v>
      </c>
      <c r="G41" s="22"/>
      <c r="H41" s="22"/>
      <c r="I41" s="22">
        <v>193654</v>
      </c>
      <c r="J41" s="22">
        <v>193654</v>
      </c>
      <c r="K41" s="22">
        <v>1759199</v>
      </c>
      <c r="L41" s="22"/>
      <c r="M41" s="22">
        <v>54755</v>
      </c>
      <c r="N41" s="22">
        <v>1813954</v>
      </c>
      <c r="O41" s="22"/>
      <c r="P41" s="22"/>
      <c r="Q41" s="22"/>
      <c r="R41" s="22"/>
      <c r="S41" s="22"/>
      <c r="T41" s="22"/>
      <c r="U41" s="22"/>
      <c r="V41" s="22"/>
      <c r="W41" s="22">
        <v>2007608</v>
      </c>
      <c r="X41" s="22">
        <v>1852122</v>
      </c>
      <c r="Y41" s="22">
        <v>155486</v>
      </c>
      <c r="Z41" s="23">
        <v>8.3950193345794712</v>
      </c>
      <c r="AA41" s="20">
        <v>3704240</v>
      </c>
    </row>
    <row r="42" spans="1:27" ht="13.5" x14ac:dyDescent="0.25">
      <c r="A42" s="19" t="s">
        <v>67</v>
      </c>
      <c r="B42" s="15" t="s">
        <v>32</v>
      </c>
      <c r="C42" s="20">
        <v>864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1446359</v>
      </c>
      <c r="D44" s="20"/>
      <c r="E44" s="21">
        <v>1067975</v>
      </c>
      <c r="F44" s="22">
        <v>1067975</v>
      </c>
      <c r="G44" s="22"/>
      <c r="H44" s="22">
        <v>287716</v>
      </c>
      <c r="I44" s="22">
        <v>23677</v>
      </c>
      <c r="J44" s="22">
        <v>311393</v>
      </c>
      <c r="K44" s="22"/>
      <c r="L44" s="22">
        <v>2745</v>
      </c>
      <c r="M44" s="22"/>
      <c r="N44" s="22">
        <v>2745</v>
      </c>
      <c r="O44" s="22"/>
      <c r="P44" s="22"/>
      <c r="Q44" s="22"/>
      <c r="R44" s="22"/>
      <c r="S44" s="22"/>
      <c r="T44" s="22"/>
      <c r="U44" s="22"/>
      <c r="V44" s="22"/>
      <c r="W44" s="22">
        <v>314138</v>
      </c>
      <c r="X44" s="22">
        <v>533988</v>
      </c>
      <c r="Y44" s="22">
        <v>-219850</v>
      </c>
      <c r="Z44" s="23">
        <v>-41.171337183607122</v>
      </c>
      <c r="AA44" s="20">
        <v>1067975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66690612</v>
      </c>
      <c r="D47" s="29">
        <f t="shared" ref="D47:Y47" si="1">SUM(D34:D46)</f>
        <v>0</v>
      </c>
      <c r="E47" s="30">
        <f t="shared" si="1"/>
        <v>63781989</v>
      </c>
      <c r="F47" s="31">
        <f t="shared" si="1"/>
        <v>63781989</v>
      </c>
      <c r="G47" s="31">
        <f t="shared" si="1"/>
        <v>0</v>
      </c>
      <c r="H47" s="31">
        <f t="shared" si="1"/>
        <v>459642</v>
      </c>
      <c r="I47" s="31">
        <f t="shared" si="1"/>
        <v>937583</v>
      </c>
      <c r="J47" s="31">
        <f t="shared" si="1"/>
        <v>1397225</v>
      </c>
      <c r="K47" s="31">
        <f t="shared" si="1"/>
        <v>2021559</v>
      </c>
      <c r="L47" s="31">
        <f t="shared" si="1"/>
        <v>1920098</v>
      </c>
      <c r="M47" s="31">
        <f t="shared" si="1"/>
        <v>1009715</v>
      </c>
      <c r="N47" s="31">
        <f t="shared" si="1"/>
        <v>4951372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6348597</v>
      </c>
      <c r="X47" s="31">
        <f t="shared" si="1"/>
        <v>31891002</v>
      </c>
      <c r="Y47" s="31">
        <f t="shared" si="1"/>
        <v>-25542405</v>
      </c>
      <c r="Z47" s="32">
        <f>+IF(X47&lt;&gt;0,+(Y47/X47)*100,0)</f>
        <v>-80.092826810521672</v>
      </c>
      <c r="AA47" s="29">
        <f>SUM(AA34:AA46)</f>
        <v>63781989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-21736770</v>
      </c>
      <c r="D48" s="39">
        <f t="shared" si="2"/>
        <v>0</v>
      </c>
      <c r="E48" s="40">
        <f t="shared" si="2"/>
        <v>348601</v>
      </c>
      <c r="F48" s="41">
        <f t="shared" si="2"/>
        <v>348601</v>
      </c>
      <c r="G48" s="41">
        <f t="shared" si="2"/>
        <v>0</v>
      </c>
      <c r="H48" s="41">
        <f t="shared" si="2"/>
        <v>893772</v>
      </c>
      <c r="I48" s="41">
        <f t="shared" si="2"/>
        <v>-997714</v>
      </c>
      <c r="J48" s="41">
        <f t="shared" si="2"/>
        <v>-103942</v>
      </c>
      <c r="K48" s="41">
        <f t="shared" si="2"/>
        <v>9794382</v>
      </c>
      <c r="L48" s="41">
        <f t="shared" si="2"/>
        <v>-1220239</v>
      </c>
      <c r="M48" s="41">
        <f t="shared" si="2"/>
        <v>-476133</v>
      </c>
      <c r="N48" s="41">
        <f t="shared" si="2"/>
        <v>8098010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7994068</v>
      </c>
      <c r="X48" s="41">
        <f t="shared" si="2"/>
        <v>174294</v>
      </c>
      <c r="Y48" s="41">
        <f t="shared" si="2"/>
        <v>7819774</v>
      </c>
      <c r="Z48" s="42">
        <f>+IF(X48&lt;&gt;0,+(Y48/X48)*100,0)</f>
        <v>4486.5422791375495</v>
      </c>
      <c r="AA48" s="39">
        <f>+AA32-AA47</f>
        <v>348601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-21736770</v>
      </c>
      <c r="D51" s="48">
        <f t="shared" si="3"/>
        <v>0</v>
      </c>
      <c r="E51" s="49">
        <f t="shared" si="3"/>
        <v>348601</v>
      </c>
      <c r="F51" s="50">
        <f t="shared" si="3"/>
        <v>348601</v>
      </c>
      <c r="G51" s="50">
        <f t="shared" si="3"/>
        <v>0</v>
      </c>
      <c r="H51" s="50">
        <f t="shared" si="3"/>
        <v>893772</v>
      </c>
      <c r="I51" s="50">
        <f t="shared" si="3"/>
        <v>-997714</v>
      </c>
      <c r="J51" s="50">
        <f t="shared" si="3"/>
        <v>-103942</v>
      </c>
      <c r="K51" s="50">
        <f t="shared" si="3"/>
        <v>9794382</v>
      </c>
      <c r="L51" s="50">
        <f t="shared" si="3"/>
        <v>-1220239</v>
      </c>
      <c r="M51" s="50">
        <f t="shared" si="3"/>
        <v>-476133</v>
      </c>
      <c r="N51" s="50">
        <f t="shared" si="3"/>
        <v>8098010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7994068</v>
      </c>
      <c r="X51" s="50">
        <f t="shared" si="3"/>
        <v>174294</v>
      </c>
      <c r="Y51" s="50">
        <f t="shared" si="3"/>
        <v>7819774</v>
      </c>
      <c r="Z51" s="51">
        <f>+IF(X51&lt;&gt;0,+(Y51/X51)*100,0)</f>
        <v>4486.5422791375495</v>
      </c>
      <c r="AA51" s="48">
        <f>SUM(AA48:AA50)</f>
        <v>348601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-21736770</v>
      </c>
      <c r="D53" s="54">
        <f>+D51-D52</f>
        <v>0</v>
      </c>
      <c r="E53" s="55">
        <f t="shared" si="4"/>
        <v>348601</v>
      </c>
      <c r="F53" s="56">
        <f t="shared" si="4"/>
        <v>348601</v>
      </c>
      <c r="G53" s="56">
        <f t="shared" si="4"/>
        <v>0</v>
      </c>
      <c r="H53" s="56">
        <f t="shared" si="4"/>
        <v>893772</v>
      </c>
      <c r="I53" s="56">
        <f t="shared" si="4"/>
        <v>-997714</v>
      </c>
      <c r="J53" s="56">
        <f t="shared" si="4"/>
        <v>-103942</v>
      </c>
      <c r="K53" s="56">
        <f t="shared" si="4"/>
        <v>9794382</v>
      </c>
      <c r="L53" s="56">
        <f t="shared" si="4"/>
        <v>-1220239</v>
      </c>
      <c r="M53" s="56">
        <f t="shared" si="4"/>
        <v>-476133</v>
      </c>
      <c r="N53" s="56">
        <f t="shared" si="4"/>
        <v>8098010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7994068</v>
      </c>
      <c r="X53" s="56">
        <f t="shared" si="4"/>
        <v>174294</v>
      </c>
      <c r="Y53" s="56">
        <f t="shared" si="4"/>
        <v>7819774</v>
      </c>
      <c r="Z53" s="57">
        <f>+IF(X53&lt;&gt;0,+(Y53/X53)*100,0)</f>
        <v>4486.5422791375495</v>
      </c>
      <c r="AA53" s="54">
        <f>+AA51-AA52</f>
        <v>348601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-21736770</v>
      </c>
      <c r="D56" s="48">
        <f>SUM(D53:D55)</f>
        <v>0</v>
      </c>
      <c r="E56" s="49">
        <f t="shared" si="5"/>
        <v>348601</v>
      </c>
      <c r="F56" s="50">
        <f t="shared" si="5"/>
        <v>348601</v>
      </c>
      <c r="G56" s="50">
        <f t="shared" si="5"/>
        <v>0</v>
      </c>
      <c r="H56" s="50">
        <f t="shared" si="5"/>
        <v>893772</v>
      </c>
      <c r="I56" s="50">
        <f t="shared" si="5"/>
        <v>-997714</v>
      </c>
      <c r="J56" s="50">
        <f t="shared" si="5"/>
        <v>-103942</v>
      </c>
      <c r="K56" s="50">
        <f t="shared" si="5"/>
        <v>9794382</v>
      </c>
      <c r="L56" s="50">
        <f t="shared" si="5"/>
        <v>-1220239</v>
      </c>
      <c r="M56" s="50">
        <f t="shared" si="5"/>
        <v>-476133</v>
      </c>
      <c r="N56" s="50">
        <f t="shared" si="5"/>
        <v>8098010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7994068</v>
      </c>
      <c r="X56" s="50">
        <f t="shared" si="5"/>
        <v>174294</v>
      </c>
      <c r="Y56" s="50">
        <f t="shared" si="5"/>
        <v>7819774</v>
      </c>
      <c r="Z56" s="51">
        <f>+IF(X56&lt;&gt;0,+(Y56/X56)*100,0)</f>
        <v>4486.5422791375495</v>
      </c>
      <c r="AA56" s="48">
        <f>SUM(AA53:AA55)</f>
        <v>348601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-21736770</v>
      </c>
      <c r="D59" s="65">
        <f>SUM(D56:D58)</f>
        <v>0</v>
      </c>
      <c r="E59" s="66">
        <f t="shared" si="6"/>
        <v>348601</v>
      </c>
      <c r="F59" s="67">
        <f t="shared" si="6"/>
        <v>348601</v>
      </c>
      <c r="G59" s="67">
        <f t="shared" si="6"/>
        <v>0</v>
      </c>
      <c r="H59" s="67">
        <f t="shared" si="6"/>
        <v>893772</v>
      </c>
      <c r="I59" s="67">
        <f t="shared" si="6"/>
        <v>-997714</v>
      </c>
      <c r="J59" s="67">
        <f t="shared" si="6"/>
        <v>-103942</v>
      </c>
      <c r="K59" s="67">
        <f t="shared" si="6"/>
        <v>9794382</v>
      </c>
      <c r="L59" s="67">
        <f t="shared" si="6"/>
        <v>-1220239</v>
      </c>
      <c r="M59" s="67">
        <f t="shared" si="6"/>
        <v>-476133</v>
      </c>
      <c r="N59" s="67">
        <f t="shared" si="6"/>
        <v>8098010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7994068</v>
      </c>
      <c r="X59" s="67">
        <f t="shared" si="6"/>
        <v>174294</v>
      </c>
      <c r="Y59" s="67">
        <f t="shared" si="6"/>
        <v>7819774</v>
      </c>
      <c r="Z59" s="68">
        <f>+IF(X59&lt;&gt;0,+(Y59/X59)*100,0)</f>
        <v>4486.5422791375495</v>
      </c>
      <c r="AA59" s="65">
        <f>SUM(AA56:AA58)</f>
        <v>348601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350000</v>
      </c>
      <c r="D25" s="20"/>
      <c r="E25" s="21">
        <v>4000000</v>
      </c>
      <c r="F25" s="22">
        <v>4000000</v>
      </c>
      <c r="G25" s="22"/>
      <c r="H25" s="22"/>
      <c r="I25" s="22">
        <v>2513520</v>
      </c>
      <c r="J25" s="22">
        <v>2513520</v>
      </c>
      <c r="K25" s="22"/>
      <c r="L25" s="22"/>
      <c r="M25" s="22">
        <v>-1018520</v>
      </c>
      <c r="N25" s="22">
        <v>-1018520</v>
      </c>
      <c r="O25" s="22"/>
      <c r="P25" s="22"/>
      <c r="Q25" s="22"/>
      <c r="R25" s="22"/>
      <c r="S25" s="22"/>
      <c r="T25" s="22"/>
      <c r="U25" s="22"/>
      <c r="V25" s="22"/>
      <c r="W25" s="22">
        <v>1495000</v>
      </c>
      <c r="X25" s="22">
        <v>1999998</v>
      </c>
      <c r="Y25" s="22">
        <v>-504998</v>
      </c>
      <c r="Z25" s="23">
        <v>-25.249925249925248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350000</v>
      </c>
      <c r="D32" s="29">
        <f t="shared" ref="D32:Y32" si="0">SUM(D6:D31)</f>
        <v>0</v>
      </c>
      <c r="E32" s="30">
        <f t="shared" si="0"/>
        <v>4000000</v>
      </c>
      <c r="F32" s="31">
        <f t="shared" si="0"/>
        <v>4000000</v>
      </c>
      <c r="G32" s="31">
        <f t="shared" si="0"/>
        <v>0</v>
      </c>
      <c r="H32" s="31">
        <f t="shared" si="0"/>
        <v>0</v>
      </c>
      <c r="I32" s="31">
        <f t="shared" si="0"/>
        <v>2513520</v>
      </c>
      <c r="J32" s="31">
        <f t="shared" si="0"/>
        <v>2513520</v>
      </c>
      <c r="K32" s="31">
        <f t="shared" si="0"/>
        <v>0</v>
      </c>
      <c r="L32" s="31">
        <f t="shared" si="0"/>
        <v>0</v>
      </c>
      <c r="M32" s="31">
        <f t="shared" si="0"/>
        <v>-1018520</v>
      </c>
      <c r="N32" s="31">
        <f t="shared" si="0"/>
        <v>-1018520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1495000</v>
      </c>
      <c r="X32" s="31">
        <f t="shared" si="0"/>
        <v>1999998</v>
      </c>
      <c r="Y32" s="31">
        <f t="shared" si="0"/>
        <v>-504998</v>
      </c>
      <c r="Z32" s="32">
        <f>+IF(X32&lt;&gt;0,+(Y32/X32)*100,0)</f>
        <v>-25.249925249925248</v>
      </c>
      <c r="AA32" s="29">
        <f>SUM(AA6:AA31)</f>
        <v>4000000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5124472</v>
      </c>
      <c r="D34" s="20"/>
      <c r="E34" s="21">
        <v>4501166</v>
      </c>
      <c r="F34" s="22">
        <v>4501166</v>
      </c>
      <c r="G34" s="22">
        <v>374281</v>
      </c>
      <c r="H34" s="22">
        <v>510136</v>
      </c>
      <c r="I34" s="22">
        <v>463746</v>
      </c>
      <c r="J34" s="22">
        <v>1348163</v>
      </c>
      <c r="K34" s="22">
        <v>462154</v>
      </c>
      <c r="L34" s="22">
        <v>491192</v>
      </c>
      <c r="M34" s="22">
        <v>457864</v>
      </c>
      <c r="N34" s="22">
        <v>1411210</v>
      </c>
      <c r="O34" s="22"/>
      <c r="P34" s="22"/>
      <c r="Q34" s="22"/>
      <c r="R34" s="22"/>
      <c r="S34" s="22"/>
      <c r="T34" s="22"/>
      <c r="U34" s="22"/>
      <c r="V34" s="22"/>
      <c r="W34" s="22">
        <v>2759373</v>
      </c>
      <c r="X34" s="22">
        <v>2250600</v>
      </c>
      <c r="Y34" s="22">
        <v>508773</v>
      </c>
      <c r="Z34" s="23">
        <v>22.606105038656356</v>
      </c>
      <c r="AA34" s="20">
        <v>4501166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33007250</v>
      </c>
      <c r="D36" s="20"/>
      <c r="E36" s="21">
        <v>25000000</v>
      </c>
      <c r="F36" s="22">
        <v>25000000</v>
      </c>
      <c r="G36" s="22">
        <v>2359157</v>
      </c>
      <c r="H36" s="22">
        <v>4402836</v>
      </c>
      <c r="I36" s="22">
        <v>830119</v>
      </c>
      <c r="J36" s="22">
        <v>7592112</v>
      </c>
      <c r="K36" s="22">
        <v>3348663</v>
      </c>
      <c r="L36" s="22">
        <v>2548578</v>
      </c>
      <c r="M36" s="22">
        <v>3064918</v>
      </c>
      <c r="N36" s="22">
        <v>8962159</v>
      </c>
      <c r="O36" s="22"/>
      <c r="P36" s="22"/>
      <c r="Q36" s="22"/>
      <c r="R36" s="22"/>
      <c r="S36" s="22"/>
      <c r="T36" s="22"/>
      <c r="U36" s="22"/>
      <c r="V36" s="22"/>
      <c r="W36" s="22">
        <v>16554271</v>
      </c>
      <c r="X36" s="22">
        <v>12500004</v>
      </c>
      <c r="Y36" s="22">
        <v>4054267</v>
      </c>
      <c r="Z36" s="23">
        <v>32.434125621079801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3479247</v>
      </c>
      <c r="D39" s="20"/>
      <c r="E39" s="21">
        <v>4206214</v>
      </c>
      <c r="F39" s="22">
        <v>4206214</v>
      </c>
      <c r="G39" s="22"/>
      <c r="H39" s="22"/>
      <c r="I39" s="22"/>
      <c r="J39" s="22"/>
      <c r="K39" s="22">
        <v>1165658</v>
      </c>
      <c r="L39" s="22"/>
      <c r="M39" s="22"/>
      <c r="N39" s="22">
        <v>1165658</v>
      </c>
      <c r="O39" s="22"/>
      <c r="P39" s="22"/>
      <c r="Q39" s="22"/>
      <c r="R39" s="22"/>
      <c r="S39" s="22"/>
      <c r="T39" s="22"/>
      <c r="U39" s="22"/>
      <c r="V39" s="22"/>
      <c r="W39" s="22">
        <v>1165658</v>
      </c>
      <c r="X39" s="22">
        <v>2103108</v>
      </c>
      <c r="Y39" s="22">
        <v>-937450</v>
      </c>
      <c r="Z39" s="23">
        <v>-44.574505921712053</v>
      </c>
      <c r="AA39" s="20">
        <v>4206214</v>
      </c>
    </row>
    <row r="40" spans="1:27" ht="13.5" x14ac:dyDescent="0.25">
      <c r="A40" s="19" t="s">
        <v>40</v>
      </c>
      <c r="B40" s="15" t="s">
        <v>32</v>
      </c>
      <c r="C40" s="20">
        <v>161517</v>
      </c>
      <c r="D40" s="20"/>
      <c r="E40" s="21">
        <v>600000</v>
      </c>
      <c r="F40" s="22">
        <v>600000</v>
      </c>
      <c r="G40" s="22"/>
      <c r="H40" s="22"/>
      <c r="I40" s="22"/>
      <c r="J40" s="22"/>
      <c r="K40" s="22"/>
      <c r="L40" s="22"/>
      <c r="M40" s="22">
        <v>48357</v>
      </c>
      <c r="N40" s="22">
        <v>48357</v>
      </c>
      <c r="O40" s="22"/>
      <c r="P40" s="22"/>
      <c r="Q40" s="22"/>
      <c r="R40" s="22"/>
      <c r="S40" s="22"/>
      <c r="T40" s="22"/>
      <c r="U40" s="22"/>
      <c r="V40" s="22"/>
      <c r="W40" s="22">
        <v>48357</v>
      </c>
      <c r="X40" s="22">
        <v>300000</v>
      </c>
      <c r="Y40" s="22">
        <v>-251643</v>
      </c>
      <c r="Z40" s="23">
        <v>-83.881</v>
      </c>
      <c r="AA40" s="20">
        <v>600000</v>
      </c>
    </row>
    <row r="41" spans="1:27" ht="13.5" x14ac:dyDescent="0.25">
      <c r="A41" s="19" t="s">
        <v>66</v>
      </c>
      <c r="B41" s="15" t="s">
        <v>32</v>
      </c>
      <c r="C41" s="20">
        <v>1398177</v>
      </c>
      <c r="D41" s="20"/>
      <c r="E41" s="21">
        <v>4200000</v>
      </c>
      <c r="F41" s="22">
        <v>4200000</v>
      </c>
      <c r="G41" s="22"/>
      <c r="H41" s="22">
        <v>2238376</v>
      </c>
      <c r="I41" s="22"/>
      <c r="J41" s="22">
        <v>2238376</v>
      </c>
      <c r="K41" s="22">
        <v>9715</v>
      </c>
      <c r="L41" s="22">
        <v>1300000</v>
      </c>
      <c r="M41" s="22">
        <v>-2210149</v>
      </c>
      <c r="N41" s="22">
        <v>-900434</v>
      </c>
      <c r="O41" s="22"/>
      <c r="P41" s="22"/>
      <c r="Q41" s="22"/>
      <c r="R41" s="22"/>
      <c r="S41" s="22"/>
      <c r="T41" s="22"/>
      <c r="U41" s="22"/>
      <c r="V41" s="22"/>
      <c r="W41" s="22">
        <v>1337942</v>
      </c>
      <c r="X41" s="22">
        <v>2100006</v>
      </c>
      <c r="Y41" s="22">
        <v>-762064</v>
      </c>
      <c r="Z41" s="23">
        <v>-36.288658222881267</v>
      </c>
      <c r="AA41" s="20">
        <v>4200000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43170663</v>
      </c>
      <c r="D47" s="29">
        <f t="shared" ref="D47:Y47" si="1">SUM(D34:D46)</f>
        <v>0</v>
      </c>
      <c r="E47" s="30">
        <f t="shared" si="1"/>
        <v>38507380</v>
      </c>
      <c r="F47" s="31">
        <f t="shared" si="1"/>
        <v>38507380</v>
      </c>
      <c r="G47" s="31">
        <f t="shared" si="1"/>
        <v>2733438</v>
      </c>
      <c r="H47" s="31">
        <f t="shared" si="1"/>
        <v>7151348</v>
      </c>
      <c r="I47" s="31">
        <f t="shared" si="1"/>
        <v>1293865</v>
      </c>
      <c r="J47" s="31">
        <f t="shared" si="1"/>
        <v>11178651</v>
      </c>
      <c r="K47" s="31">
        <f t="shared" si="1"/>
        <v>4986190</v>
      </c>
      <c r="L47" s="31">
        <f t="shared" si="1"/>
        <v>4339770</v>
      </c>
      <c r="M47" s="31">
        <f t="shared" si="1"/>
        <v>1360990</v>
      </c>
      <c r="N47" s="31">
        <f t="shared" si="1"/>
        <v>10686950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21865601</v>
      </c>
      <c r="X47" s="31">
        <f t="shared" si="1"/>
        <v>19253718</v>
      </c>
      <c r="Y47" s="31">
        <f t="shared" si="1"/>
        <v>2611883</v>
      </c>
      <c r="Z47" s="32">
        <f>+IF(X47&lt;&gt;0,+(Y47/X47)*100,0)</f>
        <v>13.565603277247543</v>
      </c>
      <c r="AA47" s="29">
        <f>SUM(AA34:AA46)</f>
        <v>38507380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-42820663</v>
      </c>
      <c r="D48" s="39">
        <f t="shared" si="2"/>
        <v>0</v>
      </c>
      <c r="E48" s="40">
        <f t="shared" si="2"/>
        <v>-34507380</v>
      </c>
      <c r="F48" s="41">
        <f t="shared" si="2"/>
        <v>-34507380</v>
      </c>
      <c r="G48" s="41">
        <f t="shared" si="2"/>
        <v>-2733438</v>
      </c>
      <c r="H48" s="41">
        <f t="shared" si="2"/>
        <v>-7151348</v>
      </c>
      <c r="I48" s="41">
        <f t="shared" si="2"/>
        <v>1219655</v>
      </c>
      <c r="J48" s="41">
        <f t="shared" si="2"/>
        <v>-8665131</v>
      </c>
      <c r="K48" s="41">
        <f t="shared" si="2"/>
        <v>-4986190</v>
      </c>
      <c r="L48" s="41">
        <f t="shared" si="2"/>
        <v>-4339770</v>
      </c>
      <c r="M48" s="41">
        <f t="shared" si="2"/>
        <v>-2379510</v>
      </c>
      <c r="N48" s="41">
        <f t="shared" si="2"/>
        <v>-11705470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-20370601</v>
      </c>
      <c r="X48" s="41">
        <f t="shared" si="2"/>
        <v>-17253720</v>
      </c>
      <c r="Y48" s="41">
        <f t="shared" si="2"/>
        <v>-3116881</v>
      </c>
      <c r="Z48" s="42">
        <f>+IF(X48&lt;&gt;0,+(Y48/X48)*100,0)</f>
        <v>18.064979610194207</v>
      </c>
      <c r="AA48" s="39">
        <f>+AA32-AA47</f>
        <v>-34507380</v>
      </c>
    </row>
    <row r="49" spans="1:27" ht="25.5" x14ac:dyDescent="0.25">
      <c r="A49" s="43" t="s">
        <v>74</v>
      </c>
      <c r="B49" s="15" t="s">
        <v>32</v>
      </c>
      <c r="C49" s="20">
        <v>16007360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>
        <v>853509</v>
      </c>
      <c r="L49" s="22"/>
      <c r="M49" s="22">
        <v>3064632</v>
      </c>
      <c r="N49" s="22">
        <v>3918141</v>
      </c>
      <c r="O49" s="22"/>
      <c r="P49" s="22"/>
      <c r="Q49" s="22"/>
      <c r="R49" s="22"/>
      <c r="S49" s="22"/>
      <c r="T49" s="22"/>
      <c r="U49" s="22"/>
      <c r="V49" s="22"/>
      <c r="W49" s="22">
        <v>3918141</v>
      </c>
      <c r="X49" s="22">
        <v>1999998</v>
      </c>
      <c r="Y49" s="22">
        <v>1918143</v>
      </c>
      <c r="Z49" s="23">
        <v>95.907245907245908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-26813303</v>
      </c>
      <c r="D51" s="48">
        <f t="shared" si="3"/>
        <v>0</v>
      </c>
      <c r="E51" s="49">
        <f t="shared" si="3"/>
        <v>-30507380</v>
      </c>
      <c r="F51" s="50">
        <f t="shared" si="3"/>
        <v>-30507380</v>
      </c>
      <c r="G51" s="50">
        <f t="shared" si="3"/>
        <v>-2733438</v>
      </c>
      <c r="H51" s="50">
        <f t="shared" si="3"/>
        <v>-7151348</v>
      </c>
      <c r="I51" s="50">
        <f t="shared" si="3"/>
        <v>1219655</v>
      </c>
      <c r="J51" s="50">
        <f t="shared" si="3"/>
        <v>-8665131</v>
      </c>
      <c r="K51" s="50">
        <f t="shared" si="3"/>
        <v>-4132681</v>
      </c>
      <c r="L51" s="50">
        <f t="shared" si="3"/>
        <v>-4339770</v>
      </c>
      <c r="M51" s="50">
        <f t="shared" si="3"/>
        <v>685122</v>
      </c>
      <c r="N51" s="50">
        <f t="shared" si="3"/>
        <v>-7787329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-16452460</v>
      </c>
      <c r="X51" s="50">
        <f t="shared" si="3"/>
        <v>-15253722</v>
      </c>
      <c r="Y51" s="50">
        <f t="shared" si="3"/>
        <v>-1198738</v>
      </c>
      <c r="Z51" s="51">
        <f>+IF(X51&lt;&gt;0,+(Y51/X51)*100,0)</f>
        <v>7.858659021057286</v>
      </c>
      <c r="AA51" s="48">
        <f>SUM(AA48:AA50)</f>
        <v>-30507380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-26813303</v>
      </c>
      <c r="D53" s="54">
        <f>+D51-D52</f>
        <v>0</v>
      </c>
      <c r="E53" s="55">
        <f t="shared" si="4"/>
        <v>-30507380</v>
      </c>
      <c r="F53" s="56">
        <f t="shared" si="4"/>
        <v>-30507380</v>
      </c>
      <c r="G53" s="56">
        <f t="shared" si="4"/>
        <v>-2733438</v>
      </c>
      <c r="H53" s="56">
        <f t="shared" si="4"/>
        <v>-7151348</v>
      </c>
      <c r="I53" s="56">
        <f t="shared" si="4"/>
        <v>1219655</v>
      </c>
      <c r="J53" s="56">
        <f t="shared" si="4"/>
        <v>-8665131</v>
      </c>
      <c r="K53" s="56">
        <f t="shared" si="4"/>
        <v>-4132681</v>
      </c>
      <c r="L53" s="56">
        <f t="shared" si="4"/>
        <v>-4339770</v>
      </c>
      <c r="M53" s="56">
        <f t="shared" si="4"/>
        <v>685122</v>
      </c>
      <c r="N53" s="56">
        <f t="shared" si="4"/>
        <v>-7787329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-16452460</v>
      </c>
      <c r="X53" s="56">
        <f t="shared" si="4"/>
        <v>-15253722</v>
      </c>
      <c r="Y53" s="56">
        <f t="shared" si="4"/>
        <v>-1198738</v>
      </c>
      <c r="Z53" s="57">
        <f>+IF(X53&lt;&gt;0,+(Y53/X53)*100,0)</f>
        <v>7.858659021057286</v>
      </c>
      <c r="AA53" s="54">
        <f>+AA51-AA52</f>
        <v>-30507380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-26813303</v>
      </c>
      <c r="D56" s="48">
        <f>SUM(D53:D55)</f>
        <v>0</v>
      </c>
      <c r="E56" s="49">
        <f t="shared" si="5"/>
        <v>-30507380</v>
      </c>
      <c r="F56" s="50">
        <f t="shared" si="5"/>
        <v>-30507380</v>
      </c>
      <c r="G56" s="50">
        <f t="shared" si="5"/>
        <v>-2733438</v>
      </c>
      <c r="H56" s="50">
        <f t="shared" si="5"/>
        <v>-7151348</v>
      </c>
      <c r="I56" s="50">
        <f t="shared" si="5"/>
        <v>1219655</v>
      </c>
      <c r="J56" s="50">
        <f t="shared" si="5"/>
        <v>-8665131</v>
      </c>
      <c r="K56" s="50">
        <f t="shared" si="5"/>
        <v>-4132681</v>
      </c>
      <c r="L56" s="50">
        <f t="shared" si="5"/>
        <v>-4339770</v>
      </c>
      <c r="M56" s="50">
        <f t="shared" si="5"/>
        <v>685122</v>
      </c>
      <c r="N56" s="50">
        <f t="shared" si="5"/>
        <v>-7787329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-16452460</v>
      </c>
      <c r="X56" s="50">
        <f t="shared" si="5"/>
        <v>-15253722</v>
      </c>
      <c r="Y56" s="50">
        <f t="shared" si="5"/>
        <v>-1198738</v>
      </c>
      <c r="Z56" s="51">
        <f>+IF(X56&lt;&gt;0,+(Y56/X56)*100,0)</f>
        <v>7.858659021057286</v>
      </c>
      <c r="AA56" s="48">
        <f>SUM(AA53:AA55)</f>
        <v>-30507380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-26813303</v>
      </c>
      <c r="D59" s="65">
        <f>SUM(D56:D58)</f>
        <v>0</v>
      </c>
      <c r="E59" s="66">
        <f t="shared" si="6"/>
        <v>-30507380</v>
      </c>
      <c r="F59" s="67">
        <f t="shared" si="6"/>
        <v>-30507380</v>
      </c>
      <c r="G59" s="67">
        <f t="shared" si="6"/>
        <v>-2733438</v>
      </c>
      <c r="H59" s="67">
        <f t="shared" si="6"/>
        <v>-7151348</v>
      </c>
      <c r="I59" s="67">
        <f t="shared" si="6"/>
        <v>1219655</v>
      </c>
      <c r="J59" s="67">
        <f t="shared" si="6"/>
        <v>-8665131</v>
      </c>
      <c r="K59" s="67">
        <f t="shared" si="6"/>
        <v>-4132681</v>
      </c>
      <c r="L59" s="67">
        <f t="shared" si="6"/>
        <v>-4339770</v>
      </c>
      <c r="M59" s="67">
        <f t="shared" si="6"/>
        <v>685122</v>
      </c>
      <c r="N59" s="67">
        <f t="shared" si="6"/>
        <v>-7787329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-16452460</v>
      </c>
      <c r="X59" s="67">
        <f t="shared" si="6"/>
        <v>-15253722</v>
      </c>
      <c r="Y59" s="67">
        <f t="shared" si="6"/>
        <v>-1198738</v>
      </c>
      <c r="Z59" s="68">
        <f>+IF(X59&lt;&gt;0,+(Y59/X59)*100,0)</f>
        <v>7.858659021057286</v>
      </c>
      <c r="AA59" s="65">
        <f>SUM(AA56:AA58)</f>
        <v>-30507380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</v>
      </c>
      <c r="D36" s="20"/>
      <c r="E36" s="21"/>
      <c r="F36" s="22"/>
      <c r="G36" s="22"/>
      <c r="H36" s="22"/>
      <c r="I36" s="22">
        <v>858</v>
      </c>
      <c r="J36" s="22">
        <v>858</v>
      </c>
      <c r="K36" s="22">
        <v>829</v>
      </c>
      <c r="L36" s="22"/>
      <c r="M36" s="22">
        <v>834</v>
      </c>
      <c r="N36" s="22">
        <v>1663</v>
      </c>
      <c r="O36" s="22"/>
      <c r="P36" s="22"/>
      <c r="Q36" s="22"/>
      <c r="R36" s="22"/>
      <c r="S36" s="22"/>
      <c r="T36" s="22"/>
      <c r="U36" s="22"/>
      <c r="V36" s="22"/>
      <c r="W36" s="22">
        <v>2521</v>
      </c>
      <c r="X36" s="22"/>
      <c r="Y36" s="22">
        <v>2521</v>
      </c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858</v>
      </c>
      <c r="J47" s="31">
        <f t="shared" si="1"/>
        <v>858</v>
      </c>
      <c r="K47" s="31">
        <f t="shared" si="1"/>
        <v>829</v>
      </c>
      <c r="L47" s="31">
        <f t="shared" si="1"/>
        <v>0</v>
      </c>
      <c r="M47" s="31">
        <f t="shared" si="1"/>
        <v>834</v>
      </c>
      <c r="N47" s="31">
        <f t="shared" si="1"/>
        <v>1663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2521</v>
      </c>
      <c r="X47" s="31">
        <f t="shared" si="1"/>
        <v>0</v>
      </c>
      <c r="Y47" s="31">
        <f t="shared" si="1"/>
        <v>2521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-858</v>
      </c>
      <c r="J48" s="41">
        <f t="shared" si="2"/>
        <v>-858</v>
      </c>
      <c r="K48" s="41">
        <f t="shared" si="2"/>
        <v>-829</v>
      </c>
      <c r="L48" s="41">
        <f t="shared" si="2"/>
        <v>0</v>
      </c>
      <c r="M48" s="41">
        <f t="shared" si="2"/>
        <v>-834</v>
      </c>
      <c r="N48" s="41">
        <f t="shared" si="2"/>
        <v>-1663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-2521</v>
      </c>
      <c r="X48" s="41">
        <f t="shared" si="2"/>
        <v>0</v>
      </c>
      <c r="Y48" s="41">
        <f t="shared" si="2"/>
        <v>-2521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-858</v>
      </c>
      <c r="J51" s="50">
        <f t="shared" si="3"/>
        <v>-858</v>
      </c>
      <c r="K51" s="50">
        <f t="shared" si="3"/>
        <v>-829</v>
      </c>
      <c r="L51" s="50">
        <f t="shared" si="3"/>
        <v>0</v>
      </c>
      <c r="M51" s="50">
        <f t="shared" si="3"/>
        <v>-834</v>
      </c>
      <c r="N51" s="50">
        <f t="shared" si="3"/>
        <v>-1663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-2521</v>
      </c>
      <c r="X51" s="50">
        <f t="shared" si="3"/>
        <v>0</v>
      </c>
      <c r="Y51" s="50">
        <f t="shared" si="3"/>
        <v>-2521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-858</v>
      </c>
      <c r="J53" s="56">
        <f t="shared" si="4"/>
        <v>-858</v>
      </c>
      <c r="K53" s="56">
        <f t="shared" si="4"/>
        <v>-829</v>
      </c>
      <c r="L53" s="56">
        <f t="shared" si="4"/>
        <v>0</v>
      </c>
      <c r="M53" s="56">
        <f t="shared" si="4"/>
        <v>-834</v>
      </c>
      <c r="N53" s="56">
        <f t="shared" si="4"/>
        <v>-1663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-2521</v>
      </c>
      <c r="X53" s="56">
        <f t="shared" si="4"/>
        <v>0</v>
      </c>
      <c r="Y53" s="56">
        <f t="shared" si="4"/>
        <v>-2521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-858</v>
      </c>
      <c r="J56" s="50">
        <f t="shared" si="5"/>
        <v>-858</v>
      </c>
      <c r="K56" s="50">
        <f t="shared" si="5"/>
        <v>-829</v>
      </c>
      <c r="L56" s="50">
        <f t="shared" si="5"/>
        <v>0</v>
      </c>
      <c r="M56" s="50">
        <f t="shared" si="5"/>
        <v>-834</v>
      </c>
      <c r="N56" s="50">
        <f t="shared" si="5"/>
        <v>-1663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-2521</v>
      </c>
      <c r="X56" s="50">
        <f t="shared" si="5"/>
        <v>0</v>
      </c>
      <c r="Y56" s="50">
        <f t="shared" si="5"/>
        <v>-2521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-858</v>
      </c>
      <c r="J59" s="67">
        <f t="shared" si="6"/>
        <v>-858</v>
      </c>
      <c r="K59" s="67">
        <f t="shared" si="6"/>
        <v>-829</v>
      </c>
      <c r="L59" s="67">
        <f t="shared" si="6"/>
        <v>0</v>
      </c>
      <c r="M59" s="67">
        <f t="shared" si="6"/>
        <v>-834</v>
      </c>
      <c r="N59" s="67">
        <f t="shared" si="6"/>
        <v>-1663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-2521</v>
      </c>
      <c r="X59" s="67">
        <f t="shared" si="6"/>
        <v>0</v>
      </c>
      <c r="Y59" s="67">
        <f t="shared" si="6"/>
        <v>-2521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45585800</v>
      </c>
      <c r="D6" s="20"/>
      <c r="E6" s="21">
        <v>79927000</v>
      </c>
      <c r="F6" s="22">
        <v>79927000</v>
      </c>
      <c r="G6" s="22"/>
      <c r="H6" s="22">
        <v>3009088</v>
      </c>
      <c r="I6" s="22">
        <v>7540042</v>
      </c>
      <c r="J6" s="22">
        <v>10549130</v>
      </c>
      <c r="K6" s="22">
        <v>2449482</v>
      </c>
      <c r="L6" s="22">
        <v>-610413</v>
      </c>
      <c r="M6" s="22">
        <v>4111425</v>
      </c>
      <c r="N6" s="22">
        <v>5950494</v>
      </c>
      <c r="O6" s="22"/>
      <c r="P6" s="22"/>
      <c r="Q6" s="22"/>
      <c r="R6" s="22"/>
      <c r="S6" s="22"/>
      <c r="T6" s="22"/>
      <c r="U6" s="22"/>
      <c r="V6" s="22"/>
      <c r="W6" s="22">
        <v>16499624</v>
      </c>
      <c r="X6" s="22">
        <v>39963474</v>
      </c>
      <c r="Y6" s="22">
        <v>-23463850</v>
      </c>
      <c r="Z6" s="23">
        <v>-58.713238994187542</v>
      </c>
      <c r="AA6" s="20">
        <v>79927000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52195000</v>
      </c>
      <c r="D25" s="20"/>
      <c r="E25" s="21">
        <v>44353000</v>
      </c>
      <c r="F25" s="22">
        <v>44353000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22176498</v>
      </c>
      <c r="Y25" s="22">
        <v>-22176498</v>
      </c>
      <c r="Z25" s="23">
        <v>-100</v>
      </c>
      <c r="AA25" s="20">
        <v>44353000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99442701</v>
      </c>
      <c r="D32" s="29">
        <f t="shared" ref="D32:Y32" si="0">SUM(D6:D31)</f>
        <v>0</v>
      </c>
      <c r="E32" s="30">
        <f t="shared" si="0"/>
        <v>124280000</v>
      </c>
      <c r="F32" s="31">
        <f t="shared" si="0"/>
        <v>124280000</v>
      </c>
      <c r="G32" s="31">
        <f t="shared" si="0"/>
        <v>0</v>
      </c>
      <c r="H32" s="31">
        <f t="shared" si="0"/>
        <v>3009088</v>
      </c>
      <c r="I32" s="31">
        <f t="shared" si="0"/>
        <v>7540042</v>
      </c>
      <c r="J32" s="31">
        <f t="shared" si="0"/>
        <v>10549130</v>
      </c>
      <c r="K32" s="31">
        <f t="shared" si="0"/>
        <v>2449482</v>
      </c>
      <c r="L32" s="31">
        <f t="shared" si="0"/>
        <v>-610413</v>
      </c>
      <c r="M32" s="31">
        <f t="shared" si="0"/>
        <v>4111425</v>
      </c>
      <c r="N32" s="31">
        <f t="shared" si="0"/>
        <v>5950494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16499624</v>
      </c>
      <c r="X32" s="31">
        <f t="shared" si="0"/>
        <v>62139972</v>
      </c>
      <c r="Y32" s="31">
        <f t="shared" si="0"/>
        <v>-45640348</v>
      </c>
      <c r="Z32" s="32">
        <f>+IF(X32&lt;&gt;0,+(Y32/X32)*100,0)</f>
        <v>-73.447648157936086</v>
      </c>
      <c r="AA32" s="29">
        <f>SUM(AA6:AA31)</f>
        <v>124280000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5968868</v>
      </c>
      <c r="D34" s="20"/>
      <c r="E34" s="21">
        <v>10339449</v>
      </c>
      <c r="F34" s="22">
        <v>10339449</v>
      </c>
      <c r="G34" s="22"/>
      <c r="H34" s="22"/>
      <c r="I34" s="22">
        <v>1005485</v>
      </c>
      <c r="J34" s="22">
        <v>1005485</v>
      </c>
      <c r="K34" s="22">
        <v>381991</v>
      </c>
      <c r="L34" s="22">
        <v>336325</v>
      </c>
      <c r="M34" s="22">
        <v>542596</v>
      </c>
      <c r="N34" s="22">
        <v>1260912</v>
      </c>
      <c r="O34" s="22"/>
      <c r="P34" s="22"/>
      <c r="Q34" s="22"/>
      <c r="R34" s="22"/>
      <c r="S34" s="22"/>
      <c r="T34" s="22"/>
      <c r="U34" s="22"/>
      <c r="V34" s="22"/>
      <c r="W34" s="22">
        <v>2266397</v>
      </c>
      <c r="X34" s="22">
        <v>5169774</v>
      </c>
      <c r="Y34" s="22">
        <v>-2903377</v>
      </c>
      <c r="Z34" s="23">
        <v>-56.160617466063314</v>
      </c>
      <c r="AA34" s="20">
        <v>10339449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50323035</v>
      </c>
      <c r="D36" s="20"/>
      <c r="E36" s="21">
        <v>49992000</v>
      </c>
      <c r="F36" s="22">
        <v>49992000</v>
      </c>
      <c r="G36" s="22"/>
      <c r="H36" s="22"/>
      <c r="I36" s="22">
        <v>19283641</v>
      </c>
      <c r="J36" s="22">
        <v>19283641</v>
      </c>
      <c r="K36" s="22"/>
      <c r="L36" s="22">
        <v>4358078</v>
      </c>
      <c r="M36" s="22">
        <v>6482182</v>
      </c>
      <c r="N36" s="22">
        <v>10840260</v>
      </c>
      <c r="O36" s="22"/>
      <c r="P36" s="22"/>
      <c r="Q36" s="22"/>
      <c r="R36" s="22"/>
      <c r="S36" s="22"/>
      <c r="T36" s="22"/>
      <c r="U36" s="22"/>
      <c r="V36" s="22"/>
      <c r="W36" s="22">
        <v>30123901</v>
      </c>
      <c r="X36" s="22">
        <v>24996000</v>
      </c>
      <c r="Y36" s="22">
        <v>5127901</v>
      </c>
      <c r="Z36" s="23">
        <v>20.514886381821089</v>
      </c>
      <c r="AA36" s="20">
        <v>49992000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-5212932</v>
      </c>
      <c r="D39" s="20"/>
      <c r="E39" s="21">
        <v>46396677</v>
      </c>
      <c r="F39" s="22">
        <v>46396677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23198358</v>
      </c>
      <c r="Y39" s="22">
        <v>-23198358</v>
      </c>
      <c r="Z39" s="23">
        <v>-100</v>
      </c>
      <c r="AA39" s="20">
        <v>46396677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10503853</v>
      </c>
      <c r="D41" s="20"/>
      <c r="E41" s="21">
        <v>591012268</v>
      </c>
      <c r="F41" s="22">
        <v>591012268</v>
      </c>
      <c r="G41" s="22"/>
      <c r="H41" s="22"/>
      <c r="I41" s="22">
        <v>266073</v>
      </c>
      <c r="J41" s="22">
        <v>266073</v>
      </c>
      <c r="K41" s="22">
        <v>34034</v>
      </c>
      <c r="L41" s="22">
        <v>98500</v>
      </c>
      <c r="M41" s="22">
        <v>770043</v>
      </c>
      <c r="N41" s="22">
        <v>902577</v>
      </c>
      <c r="O41" s="22"/>
      <c r="P41" s="22"/>
      <c r="Q41" s="22"/>
      <c r="R41" s="22"/>
      <c r="S41" s="22"/>
      <c r="T41" s="22"/>
      <c r="U41" s="22"/>
      <c r="V41" s="22"/>
      <c r="W41" s="22">
        <v>1168650</v>
      </c>
      <c r="X41" s="22">
        <v>295506150</v>
      </c>
      <c r="Y41" s="22">
        <v>-294337500</v>
      </c>
      <c r="Z41" s="23">
        <v>-99.604525997174676</v>
      </c>
      <c r="AA41" s="20">
        <v>591012268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24200</v>
      </c>
      <c r="D44" s="20"/>
      <c r="E44" s="21">
        <v>3338882</v>
      </c>
      <c r="F44" s="22">
        <v>3338882</v>
      </c>
      <c r="G44" s="22"/>
      <c r="H44" s="22"/>
      <c r="I44" s="22"/>
      <c r="J44" s="22"/>
      <c r="K44" s="22">
        <v>198000</v>
      </c>
      <c r="L44" s="22">
        <v>1058</v>
      </c>
      <c r="M44" s="22"/>
      <c r="N44" s="22">
        <v>199058</v>
      </c>
      <c r="O44" s="22"/>
      <c r="P44" s="22"/>
      <c r="Q44" s="22"/>
      <c r="R44" s="22"/>
      <c r="S44" s="22"/>
      <c r="T44" s="22"/>
      <c r="U44" s="22"/>
      <c r="V44" s="22"/>
      <c r="W44" s="22">
        <v>199058</v>
      </c>
      <c r="X44" s="22">
        <v>1669446</v>
      </c>
      <c r="Y44" s="22">
        <v>-1470388</v>
      </c>
      <c r="Z44" s="23">
        <v>-88.076403789041393</v>
      </c>
      <c r="AA44" s="20">
        <v>3338882</v>
      </c>
    </row>
    <row r="45" spans="1:27" ht="13.5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64897943</v>
      </c>
      <c r="D47" s="29">
        <f t="shared" ref="D47:Y47" si="1">SUM(D34:D46)</f>
        <v>0</v>
      </c>
      <c r="E47" s="30">
        <f t="shared" si="1"/>
        <v>701079276</v>
      </c>
      <c r="F47" s="31">
        <f t="shared" si="1"/>
        <v>701079276</v>
      </c>
      <c r="G47" s="31">
        <f t="shared" si="1"/>
        <v>0</v>
      </c>
      <c r="H47" s="31">
        <f t="shared" si="1"/>
        <v>0</v>
      </c>
      <c r="I47" s="31">
        <f t="shared" si="1"/>
        <v>20555199</v>
      </c>
      <c r="J47" s="31">
        <f t="shared" si="1"/>
        <v>20555199</v>
      </c>
      <c r="K47" s="31">
        <f t="shared" si="1"/>
        <v>614025</v>
      </c>
      <c r="L47" s="31">
        <f t="shared" si="1"/>
        <v>4793961</v>
      </c>
      <c r="M47" s="31">
        <f t="shared" si="1"/>
        <v>7794821</v>
      </c>
      <c r="N47" s="31">
        <f t="shared" si="1"/>
        <v>13202807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33758006</v>
      </c>
      <c r="X47" s="31">
        <f t="shared" si="1"/>
        <v>350539728</v>
      </c>
      <c r="Y47" s="31">
        <f t="shared" si="1"/>
        <v>-316781722</v>
      </c>
      <c r="Z47" s="32">
        <f>+IF(X47&lt;&gt;0,+(Y47/X47)*100,0)</f>
        <v>-90.369706112169979</v>
      </c>
      <c r="AA47" s="29">
        <f>SUM(AA34:AA46)</f>
        <v>701079276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34544758</v>
      </c>
      <c r="D48" s="39">
        <f t="shared" si="2"/>
        <v>0</v>
      </c>
      <c r="E48" s="40">
        <f t="shared" si="2"/>
        <v>-576799276</v>
      </c>
      <c r="F48" s="41">
        <f t="shared" si="2"/>
        <v>-576799276</v>
      </c>
      <c r="G48" s="41">
        <f t="shared" si="2"/>
        <v>0</v>
      </c>
      <c r="H48" s="41">
        <f t="shared" si="2"/>
        <v>3009088</v>
      </c>
      <c r="I48" s="41">
        <f t="shared" si="2"/>
        <v>-13015157</v>
      </c>
      <c r="J48" s="41">
        <f t="shared" si="2"/>
        <v>-10006069</v>
      </c>
      <c r="K48" s="41">
        <f t="shared" si="2"/>
        <v>1835457</v>
      </c>
      <c r="L48" s="41">
        <f t="shared" si="2"/>
        <v>-5404374</v>
      </c>
      <c r="M48" s="41">
        <f t="shared" si="2"/>
        <v>-3683396</v>
      </c>
      <c r="N48" s="41">
        <f t="shared" si="2"/>
        <v>-7252313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-17258382</v>
      </c>
      <c r="X48" s="41">
        <f t="shared" si="2"/>
        <v>-288399756</v>
      </c>
      <c r="Y48" s="41">
        <f t="shared" si="2"/>
        <v>271141374</v>
      </c>
      <c r="Z48" s="42">
        <f>+IF(X48&lt;&gt;0,+(Y48/X48)*100,0)</f>
        <v>-94.015812551519645</v>
      </c>
      <c r="AA48" s="39">
        <f>+AA32-AA47</f>
        <v>-576799276</v>
      </c>
    </row>
    <row r="49" spans="1:27" ht="25.5" x14ac:dyDescent="0.25">
      <c r="A49" s="43" t="s">
        <v>74</v>
      </c>
      <c r="B49" s="15" t="s">
        <v>32</v>
      </c>
      <c r="C49" s="20">
        <v>4120000</v>
      </c>
      <c r="D49" s="20"/>
      <c r="E49" s="21">
        <v>44480000</v>
      </c>
      <c r="F49" s="22">
        <v>44480000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22239996</v>
      </c>
      <c r="Y49" s="22">
        <v>-22239996</v>
      </c>
      <c r="Z49" s="23">
        <v>-100</v>
      </c>
      <c r="AA49" s="20">
        <v>44480000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38664758</v>
      </c>
      <c r="D51" s="48">
        <f t="shared" si="3"/>
        <v>0</v>
      </c>
      <c r="E51" s="49">
        <f t="shared" si="3"/>
        <v>-532319276</v>
      </c>
      <c r="F51" s="50">
        <f t="shared" si="3"/>
        <v>-532319276</v>
      </c>
      <c r="G51" s="50">
        <f t="shared" si="3"/>
        <v>0</v>
      </c>
      <c r="H51" s="50">
        <f t="shared" si="3"/>
        <v>3009088</v>
      </c>
      <c r="I51" s="50">
        <f t="shared" si="3"/>
        <v>-13015157</v>
      </c>
      <c r="J51" s="50">
        <f t="shared" si="3"/>
        <v>-10006069</v>
      </c>
      <c r="K51" s="50">
        <f t="shared" si="3"/>
        <v>1835457</v>
      </c>
      <c r="L51" s="50">
        <f t="shared" si="3"/>
        <v>-5404374</v>
      </c>
      <c r="M51" s="50">
        <f t="shared" si="3"/>
        <v>-3683396</v>
      </c>
      <c r="N51" s="50">
        <f t="shared" si="3"/>
        <v>-7252313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-17258382</v>
      </c>
      <c r="X51" s="50">
        <f t="shared" si="3"/>
        <v>-266159760</v>
      </c>
      <c r="Y51" s="50">
        <f t="shared" si="3"/>
        <v>248901378</v>
      </c>
      <c r="Z51" s="51">
        <f>+IF(X51&lt;&gt;0,+(Y51/X51)*100,0)</f>
        <v>-93.51578089790884</v>
      </c>
      <c r="AA51" s="48">
        <f>SUM(AA48:AA50)</f>
        <v>-532319276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38664758</v>
      </c>
      <c r="D53" s="54">
        <f>+D51-D52</f>
        <v>0</v>
      </c>
      <c r="E53" s="55">
        <f t="shared" si="4"/>
        <v>-532319276</v>
      </c>
      <c r="F53" s="56">
        <f t="shared" si="4"/>
        <v>-532319276</v>
      </c>
      <c r="G53" s="56">
        <f t="shared" si="4"/>
        <v>0</v>
      </c>
      <c r="H53" s="56">
        <f t="shared" si="4"/>
        <v>3009088</v>
      </c>
      <c r="I53" s="56">
        <f t="shared" si="4"/>
        <v>-13015157</v>
      </c>
      <c r="J53" s="56">
        <f t="shared" si="4"/>
        <v>-10006069</v>
      </c>
      <c r="K53" s="56">
        <f t="shared" si="4"/>
        <v>1835457</v>
      </c>
      <c r="L53" s="56">
        <f t="shared" si="4"/>
        <v>-5404374</v>
      </c>
      <c r="M53" s="56">
        <f t="shared" si="4"/>
        <v>-3683396</v>
      </c>
      <c r="N53" s="56">
        <f t="shared" si="4"/>
        <v>-7252313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-17258382</v>
      </c>
      <c r="X53" s="56">
        <f t="shared" si="4"/>
        <v>-266159760</v>
      </c>
      <c r="Y53" s="56">
        <f t="shared" si="4"/>
        <v>248901378</v>
      </c>
      <c r="Z53" s="57">
        <f>+IF(X53&lt;&gt;0,+(Y53/X53)*100,0)</f>
        <v>-93.51578089790884</v>
      </c>
      <c r="AA53" s="54">
        <f>+AA51-AA52</f>
        <v>-532319276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38664758</v>
      </c>
      <c r="D56" s="48">
        <f>SUM(D53:D55)</f>
        <v>0</v>
      </c>
      <c r="E56" s="49">
        <f t="shared" si="5"/>
        <v>-532319276</v>
      </c>
      <c r="F56" s="50">
        <f t="shared" si="5"/>
        <v>-532319276</v>
      </c>
      <c r="G56" s="50">
        <f t="shared" si="5"/>
        <v>0</v>
      </c>
      <c r="H56" s="50">
        <f t="shared" si="5"/>
        <v>3009088</v>
      </c>
      <c r="I56" s="50">
        <f t="shared" si="5"/>
        <v>-13015157</v>
      </c>
      <c r="J56" s="50">
        <f t="shared" si="5"/>
        <v>-10006069</v>
      </c>
      <c r="K56" s="50">
        <f t="shared" si="5"/>
        <v>1835457</v>
      </c>
      <c r="L56" s="50">
        <f t="shared" si="5"/>
        <v>-5404374</v>
      </c>
      <c r="M56" s="50">
        <f t="shared" si="5"/>
        <v>-3683396</v>
      </c>
      <c r="N56" s="50">
        <f t="shared" si="5"/>
        <v>-7252313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-17258382</v>
      </c>
      <c r="X56" s="50">
        <f t="shared" si="5"/>
        <v>-266159760</v>
      </c>
      <c r="Y56" s="50">
        <f t="shared" si="5"/>
        <v>248901378</v>
      </c>
      <c r="Z56" s="51">
        <f>+IF(X56&lt;&gt;0,+(Y56/X56)*100,0)</f>
        <v>-93.51578089790884</v>
      </c>
      <c r="AA56" s="48">
        <f>SUM(AA53:AA55)</f>
        <v>-532319276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38664758</v>
      </c>
      <c r="D59" s="65">
        <f>SUM(D56:D58)</f>
        <v>0</v>
      </c>
      <c r="E59" s="66">
        <f t="shared" si="6"/>
        <v>-532319276</v>
      </c>
      <c r="F59" s="67">
        <f t="shared" si="6"/>
        <v>-532319276</v>
      </c>
      <c r="G59" s="67">
        <f t="shared" si="6"/>
        <v>0</v>
      </c>
      <c r="H59" s="67">
        <f t="shared" si="6"/>
        <v>3009088</v>
      </c>
      <c r="I59" s="67">
        <f t="shared" si="6"/>
        <v>-13015157</v>
      </c>
      <c r="J59" s="67">
        <f t="shared" si="6"/>
        <v>-10006069</v>
      </c>
      <c r="K59" s="67">
        <f t="shared" si="6"/>
        <v>1835457</v>
      </c>
      <c r="L59" s="67">
        <f t="shared" si="6"/>
        <v>-5404374</v>
      </c>
      <c r="M59" s="67">
        <f t="shared" si="6"/>
        <v>-3683396</v>
      </c>
      <c r="N59" s="67">
        <f t="shared" si="6"/>
        <v>-7252313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-17258382</v>
      </c>
      <c r="X59" s="67">
        <f t="shared" si="6"/>
        <v>-266159760</v>
      </c>
      <c r="Y59" s="67">
        <f t="shared" si="6"/>
        <v>248901378</v>
      </c>
      <c r="Z59" s="68">
        <f>+IF(X59&lt;&gt;0,+(Y59/X59)*100,0)</f>
        <v>-93.51578089790884</v>
      </c>
      <c r="AA59" s="65">
        <f>SUM(AA56:AA58)</f>
        <v>-532319276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5000000</v>
      </c>
      <c r="D25" s="20"/>
      <c r="E25" s="21">
        <v>4292000</v>
      </c>
      <c r="F25" s="22">
        <v>4292000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2146002</v>
      </c>
      <c r="Y25" s="22">
        <v>-2146002</v>
      </c>
      <c r="Z25" s="23">
        <v>-100</v>
      </c>
      <c r="AA25" s="20">
        <v>4292000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5000000</v>
      </c>
      <c r="D32" s="29">
        <f t="shared" ref="D32:Y32" si="0">SUM(D6:D31)</f>
        <v>0</v>
      </c>
      <c r="E32" s="30">
        <f t="shared" si="0"/>
        <v>4292000</v>
      </c>
      <c r="F32" s="31">
        <f t="shared" si="0"/>
        <v>4292000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2146002</v>
      </c>
      <c r="Y32" s="31">
        <f t="shared" si="0"/>
        <v>-2146002</v>
      </c>
      <c r="Z32" s="32">
        <f>+IF(X32&lt;&gt;0,+(Y32/X32)*100,0)</f>
        <v>-100</v>
      </c>
      <c r="AA32" s="29">
        <f>SUM(AA6:AA31)</f>
        <v>4292000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15062565</v>
      </c>
      <c r="D34" s="20"/>
      <c r="E34" s="21">
        <v>20156040</v>
      </c>
      <c r="F34" s="22">
        <v>20156040</v>
      </c>
      <c r="G34" s="22">
        <v>1210410</v>
      </c>
      <c r="H34" s="22">
        <v>1560280</v>
      </c>
      <c r="I34" s="22">
        <v>1260124</v>
      </c>
      <c r="J34" s="22">
        <v>4030814</v>
      </c>
      <c r="K34" s="22">
        <v>1377614</v>
      </c>
      <c r="L34" s="22">
        <v>1405991</v>
      </c>
      <c r="M34" s="22">
        <v>1393947</v>
      </c>
      <c r="N34" s="22">
        <v>4177552</v>
      </c>
      <c r="O34" s="22"/>
      <c r="P34" s="22"/>
      <c r="Q34" s="22"/>
      <c r="R34" s="22"/>
      <c r="S34" s="22"/>
      <c r="T34" s="22"/>
      <c r="U34" s="22"/>
      <c r="V34" s="22"/>
      <c r="W34" s="22">
        <v>8208366</v>
      </c>
      <c r="X34" s="22">
        <v>10078008</v>
      </c>
      <c r="Y34" s="22">
        <v>-1869642</v>
      </c>
      <c r="Z34" s="23">
        <v>-18.551701883943732</v>
      </c>
      <c r="AA34" s="20">
        <v>20156040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26019305</v>
      </c>
      <c r="D36" s="20"/>
      <c r="E36" s="21">
        <v>30000000</v>
      </c>
      <c r="F36" s="22">
        <v>30000000</v>
      </c>
      <c r="G36" s="22">
        <v>684576</v>
      </c>
      <c r="H36" s="22">
        <v>2169881</v>
      </c>
      <c r="I36" s="22">
        <v>1873439</v>
      </c>
      <c r="J36" s="22">
        <v>4727896</v>
      </c>
      <c r="K36" s="22">
        <v>3065562</v>
      </c>
      <c r="L36" s="22">
        <v>1156257</v>
      </c>
      <c r="M36" s="22">
        <v>2348938</v>
      </c>
      <c r="N36" s="22">
        <v>6570757</v>
      </c>
      <c r="O36" s="22"/>
      <c r="P36" s="22"/>
      <c r="Q36" s="22"/>
      <c r="R36" s="22"/>
      <c r="S36" s="22"/>
      <c r="T36" s="22"/>
      <c r="U36" s="22"/>
      <c r="V36" s="22"/>
      <c r="W36" s="22">
        <v>11298653</v>
      </c>
      <c r="X36" s="22">
        <v>15000000</v>
      </c>
      <c r="Y36" s="22">
        <v>-3701347</v>
      </c>
      <c r="Z36" s="23">
        <v>-24.675646666666669</v>
      </c>
      <c r="AA36" s="20">
        <v>30000000</v>
      </c>
    </row>
    <row r="37" spans="1:27" ht="13.5" x14ac:dyDescent="0.25">
      <c r="A37" s="19" t="s">
        <v>63</v>
      </c>
      <c r="B37" s="15" t="s">
        <v>32</v>
      </c>
      <c r="C37" s="20">
        <v>3150459</v>
      </c>
      <c r="D37" s="20"/>
      <c r="E37" s="21">
        <v>4277866</v>
      </c>
      <c r="F37" s="22">
        <v>4277866</v>
      </c>
      <c r="G37" s="22">
        <v>44688</v>
      </c>
      <c r="H37" s="22">
        <v>252337</v>
      </c>
      <c r="I37" s="22">
        <v>574527</v>
      </c>
      <c r="J37" s="22">
        <v>871552</v>
      </c>
      <c r="K37" s="22">
        <v>591183</v>
      </c>
      <c r="L37" s="22">
        <v>111300</v>
      </c>
      <c r="M37" s="22">
        <v>31835</v>
      </c>
      <c r="N37" s="22">
        <v>734318</v>
      </c>
      <c r="O37" s="22"/>
      <c r="P37" s="22"/>
      <c r="Q37" s="22"/>
      <c r="R37" s="22"/>
      <c r="S37" s="22"/>
      <c r="T37" s="22"/>
      <c r="U37" s="22"/>
      <c r="V37" s="22"/>
      <c r="W37" s="22">
        <v>1605870</v>
      </c>
      <c r="X37" s="22">
        <v>2138940</v>
      </c>
      <c r="Y37" s="22">
        <v>-533070</v>
      </c>
      <c r="Z37" s="23">
        <v>-24.922157704283428</v>
      </c>
      <c r="AA37" s="20">
        <v>4277866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3814308</v>
      </c>
      <c r="D39" s="20"/>
      <c r="E39" s="21">
        <v>3873264</v>
      </c>
      <c r="F39" s="22">
        <v>3873264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1936632</v>
      </c>
      <c r="Y39" s="22">
        <v>-1936632</v>
      </c>
      <c r="Z39" s="23">
        <v>-100</v>
      </c>
      <c r="AA39" s="20">
        <v>3873264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11427811</v>
      </c>
      <c r="D41" s="20"/>
      <c r="E41" s="21">
        <v>20989108</v>
      </c>
      <c r="F41" s="22">
        <v>20989108</v>
      </c>
      <c r="G41" s="22"/>
      <c r="H41" s="22">
        <v>839252</v>
      </c>
      <c r="I41" s="22">
        <v>2419458</v>
      </c>
      <c r="J41" s="22">
        <v>3258710</v>
      </c>
      <c r="K41" s="22">
        <v>5391058</v>
      </c>
      <c r="L41" s="22">
        <v>715114</v>
      </c>
      <c r="M41" s="22">
        <v>408115</v>
      </c>
      <c r="N41" s="22">
        <v>6514287</v>
      </c>
      <c r="O41" s="22"/>
      <c r="P41" s="22"/>
      <c r="Q41" s="22"/>
      <c r="R41" s="22"/>
      <c r="S41" s="22"/>
      <c r="T41" s="22"/>
      <c r="U41" s="22"/>
      <c r="V41" s="22"/>
      <c r="W41" s="22">
        <v>9772997</v>
      </c>
      <c r="X41" s="22">
        <v>10494558</v>
      </c>
      <c r="Y41" s="22">
        <v>-721561</v>
      </c>
      <c r="Z41" s="23">
        <v>-6.8755730350911399</v>
      </c>
      <c r="AA41" s="20">
        <v>20989108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540222</v>
      </c>
      <c r="D44" s="20"/>
      <c r="E44" s="21">
        <v>870629</v>
      </c>
      <c r="F44" s="22">
        <v>870629</v>
      </c>
      <c r="G44" s="22">
        <v>9445</v>
      </c>
      <c r="H44" s="22">
        <v>50754</v>
      </c>
      <c r="I44" s="22">
        <v>18656</v>
      </c>
      <c r="J44" s="22">
        <v>78855</v>
      </c>
      <c r="K44" s="22">
        <v>-3295502</v>
      </c>
      <c r="L44" s="22">
        <v>37643</v>
      </c>
      <c r="M44" s="22">
        <v>40574</v>
      </c>
      <c r="N44" s="22">
        <v>-3217285</v>
      </c>
      <c r="O44" s="22"/>
      <c r="P44" s="22"/>
      <c r="Q44" s="22"/>
      <c r="R44" s="22"/>
      <c r="S44" s="22"/>
      <c r="T44" s="22"/>
      <c r="U44" s="22"/>
      <c r="V44" s="22"/>
      <c r="W44" s="22">
        <v>-3138430</v>
      </c>
      <c r="X44" s="22">
        <v>435312</v>
      </c>
      <c r="Y44" s="22">
        <v>-3573742</v>
      </c>
      <c r="Z44" s="23">
        <v>-820.96105781600318</v>
      </c>
      <c r="AA44" s="20">
        <v>870629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60014670</v>
      </c>
      <c r="D47" s="29">
        <f t="shared" ref="D47:Y47" si="1">SUM(D34:D46)</f>
        <v>0</v>
      </c>
      <c r="E47" s="30">
        <f t="shared" si="1"/>
        <v>80166907</v>
      </c>
      <c r="F47" s="31">
        <f t="shared" si="1"/>
        <v>80166907</v>
      </c>
      <c r="G47" s="31">
        <f t="shared" si="1"/>
        <v>1949119</v>
      </c>
      <c r="H47" s="31">
        <f t="shared" si="1"/>
        <v>4872504</v>
      </c>
      <c r="I47" s="31">
        <f t="shared" si="1"/>
        <v>6146204</v>
      </c>
      <c r="J47" s="31">
        <f t="shared" si="1"/>
        <v>12967827</v>
      </c>
      <c r="K47" s="31">
        <f t="shared" si="1"/>
        <v>7129915</v>
      </c>
      <c r="L47" s="31">
        <f t="shared" si="1"/>
        <v>3426305</v>
      </c>
      <c r="M47" s="31">
        <f t="shared" si="1"/>
        <v>4223409</v>
      </c>
      <c r="N47" s="31">
        <f t="shared" si="1"/>
        <v>14779629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27747456</v>
      </c>
      <c r="X47" s="31">
        <f t="shared" si="1"/>
        <v>40083450</v>
      </c>
      <c r="Y47" s="31">
        <f t="shared" si="1"/>
        <v>-12335994</v>
      </c>
      <c r="Z47" s="32">
        <f>+IF(X47&lt;&gt;0,+(Y47/X47)*100,0)</f>
        <v>-30.775779030996581</v>
      </c>
      <c r="AA47" s="29">
        <f>SUM(AA34:AA46)</f>
        <v>80166907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-55014670</v>
      </c>
      <c r="D48" s="39">
        <f t="shared" si="2"/>
        <v>0</v>
      </c>
      <c r="E48" s="40">
        <f t="shared" si="2"/>
        <v>-75874907</v>
      </c>
      <c r="F48" s="41">
        <f t="shared" si="2"/>
        <v>-75874907</v>
      </c>
      <c r="G48" s="41">
        <f t="shared" si="2"/>
        <v>-1949119</v>
      </c>
      <c r="H48" s="41">
        <f t="shared" si="2"/>
        <v>-4872504</v>
      </c>
      <c r="I48" s="41">
        <f t="shared" si="2"/>
        <v>-6146204</v>
      </c>
      <c r="J48" s="41">
        <f t="shared" si="2"/>
        <v>-12967827</v>
      </c>
      <c r="K48" s="41">
        <f t="shared" si="2"/>
        <v>-7129915</v>
      </c>
      <c r="L48" s="41">
        <f t="shared" si="2"/>
        <v>-3426305</v>
      </c>
      <c r="M48" s="41">
        <f t="shared" si="2"/>
        <v>-4223409</v>
      </c>
      <c r="N48" s="41">
        <f t="shared" si="2"/>
        <v>-14779629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-27747456</v>
      </c>
      <c r="X48" s="41">
        <f t="shared" si="2"/>
        <v>-37937448</v>
      </c>
      <c r="Y48" s="41">
        <f t="shared" si="2"/>
        <v>10189992</v>
      </c>
      <c r="Z48" s="42">
        <f>+IF(X48&lt;&gt;0,+(Y48/X48)*100,0)</f>
        <v>-26.859982780075242</v>
      </c>
      <c r="AA48" s="39">
        <f>+AA32-AA47</f>
        <v>-75874907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-55014670</v>
      </c>
      <c r="D51" s="48">
        <f t="shared" si="3"/>
        <v>0</v>
      </c>
      <c r="E51" s="49">
        <f t="shared" si="3"/>
        <v>-75874907</v>
      </c>
      <c r="F51" s="50">
        <f t="shared" si="3"/>
        <v>-75874907</v>
      </c>
      <c r="G51" s="50">
        <f t="shared" si="3"/>
        <v>-1949119</v>
      </c>
      <c r="H51" s="50">
        <f t="shared" si="3"/>
        <v>-4872504</v>
      </c>
      <c r="I51" s="50">
        <f t="shared" si="3"/>
        <v>-6146204</v>
      </c>
      <c r="J51" s="50">
        <f t="shared" si="3"/>
        <v>-12967827</v>
      </c>
      <c r="K51" s="50">
        <f t="shared" si="3"/>
        <v>-7129915</v>
      </c>
      <c r="L51" s="50">
        <f t="shared" si="3"/>
        <v>-3426305</v>
      </c>
      <c r="M51" s="50">
        <f t="shared" si="3"/>
        <v>-4223409</v>
      </c>
      <c r="N51" s="50">
        <f t="shared" si="3"/>
        <v>-14779629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-27747456</v>
      </c>
      <c r="X51" s="50">
        <f t="shared" si="3"/>
        <v>-37937448</v>
      </c>
      <c r="Y51" s="50">
        <f t="shared" si="3"/>
        <v>10189992</v>
      </c>
      <c r="Z51" s="51">
        <f>+IF(X51&lt;&gt;0,+(Y51/X51)*100,0)</f>
        <v>-26.859982780075242</v>
      </c>
      <c r="AA51" s="48">
        <f>SUM(AA48:AA50)</f>
        <v>-75874907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-55014670</v>
      </c>
      <c r="D53" s="54">
        <f>+D51-D52</f>
        <v>0</v>
      </c>
      <c r="E53" s="55">
        <f t="shared" si="4"/>
        <v>-75874907</v>
      </c>
      <c r="F53" s="56">
        <f t="shared" si="4"/>
        <v>-75874907</v>
      </c>
      <c r="G53" s="56">
        <f t="shared" si="4"/>
        <v>-1949119</v>
      </c>
      <c r="H53" s="56">
        <f t="shared" si="4"/>
        <v>-4872504</v>
      </c>
      <c r="I53" s="56">
        <f t="shared" si="4"/>
        <v>-6146204</v>
      </c>
      <c r="J53" s="56">
        <f t="shared" si="4"/>
        <v>-12967827</v>
      </c>
      <c r="K53" s="56">
        <f t="shared" si="4"/>
        <v>-7129915</v>
      </c>
      <c r="L53" s="56">
        <f t="shared" si="4"/>
        <v>-3426305</v>
      </c>
      <c r="M53" s="56">
        <f t="shared" si="4"/>
        <v>-4223409</v>
      </c>
      <c r="N53" s="56">
        <f t="shared" si="4"/>
        <v>-14779629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-27747456</v>
      </c>
      <c r="X53" s="56">
        <f t="shared" si="4"/>
        <v>-37937448</v>
      </c>
      <c r="Y53" s="56">
        <f t="shared" si="4"/>
        <v>10189992</v>
      </c>
      <c r="Z53" s="57">
        <f>+IF(X53&lt;&gt;0,+(Y53/X53)*100,0)</f>
        <v>-26.859982780075242</v>
      </c>
      <c r="AA53" s="54">
        <f>+AA51-AA52</f>
        <v>-75874907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-55014670</v>
      </c>
      <c r="D56" s="48">
        <f>SUM(D53:D55)</f>
        <v>0</v>
      </c>
      <c r="E56" s="49">
        <f t="shared" si="5"/>
        <v>-75874907</v>
      </c>
      <c r="F56" s="50">
        <f t="shared" si="5"/>
        <v>-75874907</v>
      </c>
      <c r="G56" s="50">
        <f t="shared" si="5"/>
        <v>-1949119</v>
      </c>
      <c r="H56" s="50">
        <f t="shared" si="5"/>
        <v>-4872504</v>
      </c>
      <c r="I56" s="50">
        <f t="shared" si="5"/>
        <v>-6146204</v>
      </c>
      <c r="J56" s="50">
        <f t="shared" si="5"/>
        <v>-12967827</v>
      </c>
      <c r="K56" s="50">
        <f t="shared" si="5"/>
        <v>-7129915</v>
      </c>
      <c r="L56" s="50">
        <f t="shared" si="5"/>
        <v>-3426305</v>
      </c>
      <c r="M56" s="50">
        <f t="shared" si="5"/>
        <v>-4223409</v>
      </c>
      <c r="N56" s="50">
        <f t="shared" si="5"/>
        <v>-14779629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-27747456</v>
      </c>
      <c r="X56" s="50">
        <f t="shared" si="5"/>
        <v>-37937448</v>
      </c>
      <c r="Y56" s="50">
        <f t="shared" si="5"/>
        <v>10189992</v>
      </c>
      <c r="Z56" s="51">
        <f>+IF(X56&lt;&gt;0,+(Y56/X56)*100,0)</f>
        <v>-26.859982780075242</v>
      </c>
      <c r="AA56" s="48">
        <f>SUM(AA53:AA55)</f>
        <v>-75874907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-55014670</v>
      </c>
      <c r="D59" s="65">
        <f>SUM(D56:D58)</f>
        <v>0</v>
      </c>
      <c r="E59" s="66">
        <f t="shared" si="6"/>
        <v>-75874907</v>
      </c>
      <c r="F59" s="67">
        <f t="shared" si="6"/>
        <v>-75874907</v>
      </c>
      <c r="G59" s="67">
        <f t="shared" si="6"/>
        <v>-1949119</v>
      </c>
      <c r="H59" s="67">
        <f t="shared" si="6"/>
        <v>-4872504</v>
      </c>
      <c r="I59" s="67">
        <f t="shared" si="6"/>
        <v>-6146204</v>
      </c>
      <c r="J59" s="67">
        <f t="shared" si="6"/>
        <v>-12967827</v>
      </c>
      <c r="K59" s="67">
        <f t="shared" si="6"/>
        <v>-7129915</v>
      </c>
      <c r="L59" s="67">
        <f t="shared" si="6"/>
        <v>-3426305</v>
      </c>
      <c r="M59" s="67">
        <f t="shared" si="6"/>
        <v>-4223409</v>
      </c>
      <c r="N59" s="67">
        <f t="shared" si="6"/>
        <v>-14779629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-27747456</v>
      </c>
      <c r="X59" s="67">
        <f t="shared" si="6"/>
        <v>-37937448</v>
      </c>
      <c r="Y59" s="67">
        <f t="shared" si="6"/>
        <v>10189992</v>
      </c>
      <c r="Z59" s="68">
        <f>+IF(X59&lt;&gt;0,+(Y59/X59)*100,0)</f>
        <v>-26.859982780075242</v>
      </c>
      <c r="AA59" s="65">
        <f>SUM(AA56:AA58)</f>
        <v>-75874907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224795000</v>
      </c>
      <c r="F6" s="22">
        <v>224795000</v>
      </c>
      <c r="G6" s="22"/>
      <c r="H6" s="22"/>
      <c r="I6" s="22"/>
      <c r="J6" s="22"/>
      <c r="K6" s="22"/>
      <c r="L6" s="22">
        <v>7200552</v>
      </c>
      <c r="M6" s="22">
        <v>7200552</v>
      </c>
      <c r="N6" s="22">
        <v>14401104</v>
      </c>
      <c r="O6" s="22"/>
      <c r="P6" s="22"/>
      <c r="Q6" s="22"/>
      <c r="R6" s="22"/>
      <c r="S6" s="22"/>
      <c r="T6" s="22"/>
      <c r="U6" s="22"/>
      <c r="V6" s="22"/>
      <c r="W6" s="22">
        <v>14401104</v>
      </c>
      <c r="X6" s="22">
        <v>112397502</v>
      </c>
      <c r="Y6" s="22">
        <v>-97996398</v>
      </c>
      <c r="Z6" s="23">
        <v>-87.187345142243473</v>
      </c>
      <c r="AA6" s="20">
        <v>224795000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224795000</v>
      </c>
      <c r="F32" s="31">
        <f t="shared" si="0"/>
        <v>224795000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7200552</v>
      </c>
      <c r="M32" s="31">
        <f t="shared" si="0"/>
        <v>7200552</v>
      </c>
      <c r="N32" s="31">
        <f t="shared" si="0"/>
        <v>14401104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14401104</v>
      </c>
      <c r="X32" s="31">
        <f t="shared" si="0"/>
        <v>112397502</v>
      </c>
      <c r="Y32" s="31">
        <f t="shared" si="0"/>
        <v>-97996398</v>
      </c>
      <c r="Z32" s="32">
        <f>+IF(X32&lt;&gt;0,+(Y32/X32)*100,0)</f>
        <v>-87.187345142243473</v>
      </c>
      <c r="AA32" s="29">
        <f>SUM(AA6:AA31)</f>
        <v>224795000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29459989</v>
      </c>
      <c r="F34" s="22">
        <v>29459989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14729994</v>
      </c>
      <c r="Y34" s="22">
        <v>-14729994</v>
      </c>
      <c r="Z34" s="23">
        <v>-100</v>
      </c>
      <c r="AA34" s="20">
        <v>29459989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200000000</v>
      </c>
      <c r="F36" s="22">
        <v>200000000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100000002</v>
      </c>
      <c r="Y36" s="22">
        <v>-100000002</v>
      </c>
      <c r="Z36" s="23">
        <v>-100</v>
      </c>
      <c r="AA36" s="20">
        <v>200000000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956000</v>
      </c>
      <c r="F37" s="22">
        <v>956000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478002</v>
      </c>
      <c r="Y37" s="22">
        <v>-478002</v>
      </c>
      <c r="Z37" s="23">
        <v>-100</v>
      </c>
      <c r="AA37" s="20">
        <v>956000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1249998</v>
      </c>
      <c r="Y41" s="22">
        <v>-1249998</v>
      </c>
      <c r="Z41" s="23">
        <v>-100</v>
      </c>
      <c r="AA41" s="20">
        <v>2500000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232915989</v>
      </c>
      <c r="F47" s="31">
        <f t="shared" si="1"/>
        <v>232915989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116457996</v>
      </c>
      <c r="Y47" s="31">
        <f t="shared" si="1"/>
        <v>-116457996</v>
      </c>
      <c r="Z47" s="32">
        <f>+IF(X47&lt;&gt;0,+(Y47/X47)*100,0)</f>
        <v>-100</v>
      </c>
      <c r="AA47" s="29">
        <f>SUM(AA34:AA46)</f>
        <v>232915989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-8120989</v>
      </c>
      <c r="F48" s="41">
        <f t="shared" si="2"/>
        <v>-8120989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7200552</v>
      </c>
      <c r="M48" s="41">
        <f t="shared" si="2"/>
        <v>7200552</v>
      </c>
      <c r="N48" s="41">
        <f t="shared" si="2"/>
        <v>14401104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14401104</v>
      </c>
      <c r="X48" s="41">
        <f t="shared" si="2"/>
        <v>-4060494</v>
      </c>
      <c r="Y48" s="41">
        <f t="shared" si="2"/>
        <v>18461598</v>
      </c>
      <c r="Z48" s="42">
        <f>+IF(X48&lt;&gt;0,+(Y48/X48)*100,0)</f>
        <v>-454.66384139466777</v>
      </c>
      <c r="AA48" s="39">
        <f>+AA32-AA47</f>
        <v>-8120989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-8120989</v>
      </c>
      <c r="F51" s="50">
        <f t="shared" si="3"/>
        <v>-8120989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7200552</v>
      </c>
      <c r="M51" s="50">
        <f t="shared" si="3"/>
        <v>7200552</v>
      </c>
      <c r="N51" s="50">
        <f t="shared" si="3"/>
        <v>14401104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14401104</v>
      </c>
      <c r="X51" s="50">
        <f t="shared" si="3"/>
        <v>-4060494</v>
      </c>
      <c r="Y51" s="50">
        <f t="shared" si="3"/>
        <v>18461598</v>
      </c>
      <c r="Z51" s="51">
        <f>+IF(X51&lt;&gt;0,+(Y51/X51)*100,0)</f>
        <v>-454.66384139466777</v>
      </c>
      <c r="AA51" s="48">
        <f>SUM(AA48:AA50)</f>
        <v>-8120989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-8120989</v>
      </c>
      <c r="F53" s="56">
        <f t="shared" si="4"/>
        <v>-8120989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7200552</v>
      </c>
      <c r="M53" s="56">
        <f t="shared" si="4"/>
        <v>7200552</v>
      </c>
      <c r="N53" s="56">
        <f t="shared" si="4"/>
        <v>14401104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14401104</v>
      </c>
      <c r="X53" s="56">
        <f t="shared" si="4"/>
        <v>-4060494</v>
      </c>
      <c r="Y53" s="56">
        <f t="shared" si="4"/>
        <v>18461598</v>
      </c>
      <c r="Z53" s="57">
        <f>+IF(X53&lt;&gt;0,+(Y53/X53)*100,0)</f>
        <v>-454.66384139466777</v>
      </c>
      <c r="AA53" s="54">
        <f>+AA51-AA52</f>
        <v>-8120989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-8120989</v>
      </c>
      <c r="F56" s="50">
        <f t="shared" si="5"/>
        <v>-8120989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7200552</v>
      </c>
      <c r="M56" s="50">
        <f t="shared" si="5"/>
        <v>7200552</v>
      </c>
      <c r="N56" s="50">
        <f t="shared" si="5"/>
        <v>14401104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14401104</v>
      </c>
      <c r="X56" s="50">
        <f t="shared" si="5"/>
        <v>-4060494</v>
      </c>
      <c r="Y56" s="50">
        <f t="shared" si="5"/>
        <v>18461598</v>
      </c>
      <c r="Z56" s="51">
        <f>+IF(X56&lt;&gt;0,+(Y56/X56)*100,0)</f>
        <v>-454.66384139466777</v>
      </c>
      <c r="AA56" s="48">
        <f>SUM(AA53:AA55)</f>
        <v>-8120989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-8120989</v>
      </c>
      <c r="F59" s="67">
        <f t="shared" si="6"/>
        <v>-8120989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7200552</v>
      </c>
      <c r="M59" s="67">
        <f t="shared" si="6"/>
        <v>7200552</v>
      </c>
      <c r="N59" s="67">
        <f t="shared" si="6"/>
        <v>14401104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14401104</v>
      </c>
      <c r="X59" s="67">
        <f t="shared" si="6"/>
        <v>-4060494</v>
      </c>
      <c r="Y59" s="67">
        <f t="shared" si="6"/>
        <v>18461598</v>
      </c>
      <c r="Z59" s="68">
        <f>+IF(X59&lt;&gt;0,+(Y59/X59)*100,0)</f>
        <v>-454.66384139466777</v>
      </c>
      <c r="AA59" s="65">
        <f>SUM(AA56:AA58)</f>
        <v>-8120989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54936451</v>
      </c>
      <c r="D6" s="20"/>
      <c r="E6" s="21">
        <v>95611080</v>
      </c>
      <c r="F6" s="22">
        <v>95611080</v>
      </c>
      <c r="G6" s="22">
        <v>5671083</v>
      </c>
      <c r="H6" s="22">
        <v>7768386</v>
      </c>
      <c r="I6" s="22">
        <v>5008551</v>
      </c>
      <c r="J6" s="22">
        <v>18448020</v>
      </c>
      <c r="K6" s="22">
        <v>7246580</v>
      </c>
      <c r="L6" s="22">
        <v>7253541</v>
      </c>
      <c r="M6" s="22">
        <v>3590591</v>
      </c>
      <c r="N6" s="22">
        <v>18090712</v>
      </c>
      <c r="O6" s="22"/>
      <c r="P6" s="22"/>
      <c r="Q6" s="22"/>
      <c r="R6" s="22"/>
      <c r="S6" s="22"/>
      <c r="T6" s="22"/>
      <c r="U6" s="22"/>
      <c r="V6" s="22"/>
      <c r="W6" s="22">
        <v>36538732</v>
      </c>
      <c r="X6" s="22">
        <v>47805540</v>
      </c>
      <c r="Y6" s="22">
        <v>-11266808</v>
      </c>
      <c r="Z6" s="23">
        <v>-23.567996512538087</v>
      </c>
      <c r="AA6" s="20">
        <v>95611080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573924</v>
      </c>
      <c r="F10" s="22">
        <v>573924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286962</v>
      </c>
      <c r="Y10" s="22">
        <v>-286962</v>
      </c>
      <c r="Z10" s="23">
        <v>-100</v>
      </c>
      <c r="AA10" s="20">
        <v>573924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38976</v>
      </c>
      <c r="F19" s="22">
        <v>38976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19488</v>
      </c>
      <c r="Y19" s="22">
        <v>-19488</v>
      </c>
      <c r="Z19" s="23">
        <v>-100</v>
      </c>
      <c r="AA19" s="20">
        <v>38976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>
        <v>-669</v>
      </c>
      <c r="L21" s="22">
        <v>-669</v>
      </c>
      <c r="M21" s="22">
        <v>-669</v>
      </c>
      <c r="N21" s="22">
        <v>-2007</v>
      </c>
      <c r="O21" s="22"/>
      <c r="P21" s="22"/>
      <c r="Q21" s="22"/>
      <c r="R21" s="22"/>
      <c r="S21" s="22"/>
      <c r="T21" s="22"/>
      <c r="U21" s="22"/>
      <c r="V21" s="22"/>
      <c r="W21" s="22">
        <v>-2676</v>
      </c>
      <c r="X21" s="22"/>
      <c r="Y21" s="22">
        <v>-2676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54929471</v>
      </c>
      <c r="D32" s="29">
        <f t="shared" ref="D32:Y32" si="0">SUM(D6:D31)</f>
        <v>0</v>
      </c>
      <c r="E32" s="30">
        <f t="shared" si="0"/>
        <v>96223980</v>
      </c>
      <c r="F32" s="31">
        <f t="shared" si="0"/>
        <v>96223980</v>
      </c>
      <c r="G32" s="31">
        <f t="shared" si="0"/>
        <v>5671083</v>
      </c>
      <c r="H32" s="31">
        <f t="shared" si="0"/>
        <v>7767717</v>
      </c>
      <c r="I32" s="31">
        <f t="shared" si="0"/>
        <v>5008551</v>
      </c>
      <c r="J32" s="31">
        <f t="shared" si="0"/>
        <v>18447351</v>
      </c>
      <c r="K32" s="31">
        <f t="shared" si="0"/>
        <v>7245911</v>
      </c>
      <c r="L32" s="31">
        <f t="shared" si="0"/>
        <v>7252872</v>
      </c>
      <c r="M32" s="31">
        <f t="shared" si="0"/>
        <v>3589922</v>
      </c>
      <c r="N32" s="31">
        <f t="shared" si="0"/>
        <v>18088705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36536056</v>
      </c>
      <c r="X32" s="31">
        <f t="shared" si="0"/>
        <v>48111990</v>
      </c>
      <c r="Y32" s="31">
        <f t="shared" si="0"/>
        <v>-11575934</v>
      </c>
      <c r="Z32" s="32">
        <f>+IF(X32&lt;&gt;0,+(Y32/X32)*100,0)</f>
        <v>-24.060393261638108</v>
      </c>
      <c r="AA32" s="29">
        <f>SUM(AA6:AA31)</f>
        <v>96223980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8092695</v>
      </c>
      <c r="D34" s="20"/>
      <c r="E34" s="21">
        <v>9730776</v>
      </c>
      <c r="F34" s="22">
        <v>9730776</v>
      </c>
      <c r="G34" s="22">
        <v>762032</v>
      </c>
      <c r="H34" s="22">
        <v>680260</v>
      </c>
      <c r="I34" s="22">
        <v>692722</v>
      </c>
      <c r="J34" s="22">
        <v>2135014</v>
      </c>
      <c r="K34" s="22">
        <v>667978</v>
      </c>
      <c r="L34" s="22">
        <v>726521</v>
      </c>
      <c r="M34" s="22">
        <v>638418</v>
      </c>
      <c r="N34" s="22">
        <v>2032917</v>
      </c>
      <c r="O34" s="22"/>
      <c r="P34" s="22"/>
      <c r="Q34" s="22"/>
      <c r="R34" s="22"/>
      <c r="S34" s="22"/>
      <c r="T34" s="22"/>
      <c r="U34" s="22"/>
      <c r="V34" s="22"/>
      <c r="W34" s="22">
        <v>4167931</v>
      </c>
      <c r="X34" s="22">
        <v>4865388</v>
      </c>
      <c r="Y34" s="22">
        <v>-697457</v>
      </c>
      <c r="Z34" s="23">
        <v>-14.33507461275442</v>
      </c>
      <c r="AA34" s="20">
        <v>9730776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71062316</v>
      </c>
      <c r="D36" s="20"/>
      <c r="E36" s="21">
        <v>92400648</v>
      </c>
      <c r="F36" s="22">
        <v>92400648</v>
      </c>
      <c r="G36" s="22"/>
      <c r="H36" s="22">
        <v>9904022</v>
      </c>
      <c r="I36" s="22">
        <v>7964270</v>
      </c>
      <c r="J36" s="22">
        <v>17868292</v>
      </c>
      <c r="K36" s="22">
        <v>6101550</v>
      </c>
      <c r="L36" s="22">
        <v>6744459</v>
      </c>
      <c r="M36" s="22"/>
      <c r="N36" s="22">
        <v>12846009</v>
      </c>
      <c r="O36" s="22"/>
      <c r="P36" s="22"/>
      <c r="Q36" s="22"/>
      <c r="R36" s="22"/>
      <c r="S36" s="22"/>
      <c r="T36" s="22"/>
      <c r="U36" s="22"/>
      <c r="V36" s="22"/>
      <c r="W36" s="22">
        <v>30714301</v>
      </c>
      <c r="X36" s="22">
        <v>46200324</v>
      </c>
      <c r="Y36" s="22">
        <v>-15486023</v>
      </c>
      <c r="Z36" s="23">
        <v>-33.519295232648147</v>
      </c>
      <c r="AA36" s="20">
        <v>92400648</v>
      </c>
    </row>
    <row r="37" spans="1:27" ht="13.5" x14ac:dyDescent="0.25">
      <c r="A37" s="19" t="s">
        <v>63</v>
      </c>
      <c r="B37" s="15" t="s">
        <v>32</v>
      </c>
      <c r="C37" s="20">
        <v>1684527</v>
      </c>
      <c r="D37" s="20"/>
      <c r="E37" s="21">
        <v>7000008</v>
      </c>
      <c r="F37" s="22">
        <v>7000008</v>
      </c>
      <c r="G37" s="22">
        <v>362242</v>
      </c>
      <c r="H37" s="22">
        <v>133654</v>
      </c>
      <c r="I37" s="22">
        <v>128359</v>
      </c>
      <c r="J37" s="22">
        <v>624255</v>
      </c>
      <c r="K37" s="22">
        <v>76536</v>
      </c>
      <c r="L37" s="22">
        <v>143232</v>
      </c>
      <c r="M37" s="22">
        <v>93866</v>
      </c>
      <c r="N37" s="22">
        <v>313634</v>
      </c>
      <c r="O37" s="22"/>
      <c r="P37" s="22"/>
      <c r="Q37" s="22"/>
      <c r="R37" s="22"/>
      <c r="S37" s="22"/>
      <c r="T37" s="22"/>
      <c r="U37" s="22"/>
      <c r="V37" s="22"/>
      <c r="W37" s="22">
        <v>937889</v>
      </c>
      <c r="X37" s="22">
        <v>3500004</v>
      </c>
      <c r="Y37" s="22">
        <v>-2562115</v>
      </c>
      <c r="Z37" s="23">
        <v>-73.203202053483366</v>
      </c>
      <c r="AA37" s="20">
        <v>7000008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2783929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2493399</v>
      </c>
      <c r="D41" s="20"/>
      <c r="E41" s="21">
        <v>4000008</v>
      </c>
      <c r="F41" s="22">
        <v>4000008</v>
      </c>
      <c r="G41" s="22">
        <v>231970</v>
      </c>
      <c r="H41" s="22">
        <v>21331</v>
      </c>
      <c r="I41" s="22">
        <v>8706</v>
      </c>
      <c r="J41" s="22">
        <v>262007</v>
      </c>
      <c r="K41" s="22">
        <v>20598</v>
      </c>
      <c r="L41" s="22">
        <v>265651</v>
      </c>
      <c r="M41" s="22">
        <v>45335</v>
      </c>
      <c r="N41" s="22">
        <v>331584</v>
      </c>
      <c r="O41" s="22"/>
      <c r="P41" s="22"/>
      <c r="Q41" s="22"/>
      <c r="R41" s="22"/>
      <c r="S41" s="22"/>
      <c r="T41" s="22"/>
      <c r="U41" s="22"/>
      <c r="V41" s="22"/>
      <c r="W41" s="22">
        <v>593591</v>
      </c>
      <c r="X41" s="22">
        <v>2000004</v>
      </c>
      <c r="Y41" s="22">
        <v>-1406413</v>
      </c>
      <c r="Z41" s="23">
        <v>-70.320509358981283</v>
      </c>
      <c r="AA41" s="20">
        <v>4000008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77174</v>
      </c>
      <c r="D44" s="20"/>
      <c r="E44" s="21">
        <v>481140</v>
      </c>
      <c r="F44" s="22">
        <v>481140</v>
      </c>
      <c r="G44" s="22">
        <v>6444</v>
      </c>
      <c r="H44" s="22">
        <v>5626</v>
      </c>
      <c r="I44" s="22">
        <v>5751</v>
      </c>
      <c r="J44" s="22">
        <v>17821</v>
      </c>
      <c r="K44" s="22">
        <v>5403</v>
      </c>
      <c r="L44" s="22">
        <v>6089</v>
      </c>
      <c r="M44" s="22">
        <v>5208</v>
      </c>
      <c r="N44" s="22">
        <v>16700</v>
      </c>
      <c r="O44" s="22"/>
      <c r="P44" s="22"/>
      <c r="Q44" s="22"/>
      <c r="R44" s="22"/>
      <c r="S44" s="22"/>
      <c r="T44" s="22"/>
      <c r="U44" s="22"/>
      <c r="V44" s="22"/>
      <c r="W44" s="22">
        <v>34521</v>
      </c>
      <c r="X44" s="22">
        <v>240570</v>
      </c>
      <c r="Y44" s="22">
        <v>-206049</v>
      </c>
      <c r="Z44" s="23">
        <v>-85.650330465145274</v>
      </c>
      <c r="AA44" s="20">
        <v>481140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86194040</v>
      </c>
      <c r="D47" s="29">
        <f t="shared" ref="D47:Y47" si="1">SUM(D34:D46)</f>
        <v>0</v>
      </c>
      <c r="E47" s="30">
        <f t="shared" si="1"/>
        <v>113612580</v>
      </c>
      <c r="F47" s="31">
        <f t="shared" si="1"/>
        <v>113612580</v>
      </c>
      <c r="G47" s="31">
        <f t="shared" si="1"/>
        <v>1362688</v>
      </c>
      <c r="H47" s="31">
        <f t="shared" si="1"/>
        <v>10744893</v>
      </c>
      <c r="I47" s="31">
        <f t="shared" si="1"/>
        <v>8799808</v>
      </c>
      <c r="J47" s="31">
        <f t="shared" si="1"/>
        <v>20907389</v>
      </c>
      <c r="K47" s="31">
        <f t="shared" si="1"/>
        <v>6872065</v>
      </c>
      <c r="L47" s="31">
        <f t="shared" si="1"/>
        <v>7885952</v>
      </c>
      <c r="M47" s="31">
        <f t="shared" si="1"/>
        <v>782827</v>
      </c>
      <c r="N47" s="31">
        <f t="shared" si="1"/>
        <v>15540844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36448233</v>
      </c>
      <c r="X47" s="31">
        <f t="shared" si="1"/>
        <v>56806290</v>
      </c>
      <c r="Y47" s="31">
        <f t="shared" si="1"/>
        <v>-20358057</v>
      </c>
      <c r="Z47" s="32">
        <f>+IF(X47&lt;&gt;0,+(Y47/X47)*100,0)</f>
        <v>-35.837681003283265</v>
      </c>
      <c r="AA47" s="29">
        <f>SUM(AA34:AA46)</f>
        <v>113612580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-31264569</v>
      </c>
      <c r="D48" s="39">
        <f t="shared" si="2"/>
        <v>0</v>
      </c>
      <c r="E48" s="40">
        <f t="shared" si="2"/>
        <v>-17388600</v>
      </c>
      <c r="F48" s="41">
        <f t="shared" si="2"/>
        <v>-17388600</v>
      </c>
      <c r="G48" s="41">
        <f t="shared" si="2"/>
        <v>4308395</v>
      </c>
      <c r="H48" s="41">
        <f t="shared" si="2"/>
        <v>-2977176</v>
      </c>
      <c r="I48" s="41">
        <f t="shared" si="2"/>
        <v>-3791257</v>
      </c>
      <c r="J48" s="41">
        <f t="shared" si="2"/>
        <v>-2460038</v>
      </c>
      <c r="K48" s="41">
        <f t="shared" si="2"/>
        <v>373846</v>
      </c>
      <c r="L48" s="41">
        <f t="shared" si="2"/>
        <v>-633080</v>
      </c>
      <c r="M48" s="41">
        <f t="shared" si="2"/>
        <v>2807095</v>
      </c>
      <c r="N48" s="41">
        <f t="shared" si="2"/>
        <v>2547861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87823</v>
      </c>
      <c r="X48" s="41">
        <f t="shared" si="2"/>
        <v>-8694300</v>
      </c>
      <c r="Y48" s="41">
        <f t="shared" si="2"/>
        <v>8782123</v>
      </c>
      <c r="Z48" s="42">
        <f>+IF(X48&lt;&gt;0,+(Y48/X48)*100,0)</f>
        <v>-101.01012157390474</v>
      </c>
      <c r="AA48" s="39">
        <f>+AA32-AA47</f>
        <v>-17388600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-31264569</v>
      </c>
      <c r="D51" s="48">
        <f t="shared" si="3"/>
        <v>0</v>
      </c>
      <c r="E51" s="49">
        <f t="shared" si="3"/>
        <v>-17388600</v>
      </c>
      <c r="F51" s="50">
        <f t="shared" si="3"/>
        <v>-17388600</v>
      </c>
      <c r="G51" s="50">
        <f t="shared" si="3"/>
        <v>4308395</v>
      </c>
      <c r="H51" s="50">
        <f t="shared" si="3"/>
        <v>-2977176</v>
      </c>
      <c r="I51" s="50">
        <f t="shared" si="3"/>
        <v>-3791257</v>
      </c>
      <c r="J51" s="50">
        <f t="shared" si="3"/>
        <v>-2460038</v>
      </c>
      <c r="K51" s="50">
        <f t="shared" si="3"/>
        <v>373846</v>
      </c>
      <c r="L51" s="50">
        <f t="shared" si="3"/>
        <v>-633080</v>
      </c>
      <c r="M51" s="50">
        <f t="shared" si="3"/>
        <v>2807095</v>
      </c>
      <c r="N51" s="50">
        <f t="shared" si="3"/>
        <v>2547861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87823</v>
      </c>
      <c r="X51" s="50">
        <f t="shared" si="3"/>
        <v>-8694300</v>
      </c>
      <c r="Y51" s="50">
        <f t="shared" si="3"/>
        <v>8782123</v>
      </c>
      <c r="Z51" s="51">
        <f>+IF(X51&lt;&gt;0,+(Y51/X51)*100,0)</f>
        <v>-101.01012157390474</v>
      </c>
      <c r="AA51" s="48">
        <f>SUM(AA48:AA50)</f>
        <v>-17388600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-31264569</v>
      </c>
      <c r="D53" s="54">
        <f>+D51-D52</f>
        <v>0</v>
      </c>
      <c r="E53" s="55">
        <f t="shared" si="4"/>
        <v>-17388600</v>
      </c>
      <c r="F53" s="56">
        <f t="shared" si="4"/>
        <v>-17388600</v>
      </c>
      <c r="G53" s="56">
        <f t="shared" si="4"/>
        <v>4308395</v>
      </c>
      <c r="H53" s="56">
        <f t="shared" si="4"/>
        <v>-2977176</v>
      </c>
      <c r="I53" s="56">
        <f t="shared" si="4"/>
        <v>-3791257</v>
      </c>
      <c r="J53" s="56">
        <f t="shared" si="4"/>
        <v>-2460038</v>
      </c>
      <c r="K53" s="56">
        <f t="shared" si="4"/>
        <v>373846</v>
      </c>
      <c r="L53" s="56">
        <f t="shared" si="4"/>
        <v>-633080</v>
      </c>
      <c r="M53" s="56">
        <f t="shared" si="4"/>
        <v>2807095</v>
      </c>
      <c r="N53" s="56">
        <f t="shared" si="4"/>
        <v>2547861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87823</v>
      </c>
      <c r="X53" s="56">
        <f t="shared" si="4"/>
        <v>-8694300</v>
      </c>
      <c r="Y53" s="56">
        <f t="shared" si="4"/>
        <v>8782123</v>
      </c>
      <c r="Z53" s="57">
        <f>+IF(X53&lt;&gt;0,+(Y53/X53)*100,0)</f>
        <v>-101.01012157390474</v>
      </c>
      <c r="AA53" s="54">
        <f>+AA51-AA52</f>
        <v>-17388600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-31264569</v>
      </c>
      <c r="D56" s="48">
        <f>SUM(D53:D55)</f>
        <v>0</v>
      </c>
      <c r="E56" s="49">
        <f t="shared" si="5"/>
        <v>-17388600</v>
      </c>
      <c r="F56" s="50">
        <f t="shared" si="5"/>
        <v>-17388600</v>
      </c>
      <c r="G56" s="50">
        <f t="shared" si="5"/>
        <v>4308395</v>
      </c>
      <c r="H56" s="50">
        <f t="shared" si="5"/>
        <v>-2977176</v>
      </c>
      <c r="I56" s="50">
        <f t="shared" si="5"/>
        <v>-3791257</v>
      </c>
      <c r="J56" s="50">
        <f t="shared" si="5"/>
        <v>-2460038</v>
      </c>
      <c r="K56" s="50">
        <f t="shared" si="5"/>
        <v>373846</v>
      </c>
      <c r="L56" s="50">
        <f t="shared" si="5"/>
        <v>-633080</v>
      </c>
      <c r="M56" s="50">
        <f t="shared" si="5"/>
        <v>2807095</v>
      </c>
      <c r="N56" s="50">
        <f t="shared" si="5"/>
        <v>2547861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87823</v>
      </c>
      <c r="X56" s="50">
        <f t="shared" si="5"/>
        <v>-8694300</v>
      </c>
      <c r="Y56" s="50">
        <f t="shared" si="5"/>
        <v>8782123</v>
      </c>
      <c r="Z56" s="51">
        <f>+IF(X56&lt;&gt;0,+(Y56/X56)*100,0)</f>
        <v>-101.01012157390474</v>
      </c>
      <c r="AA56" s="48">
        <f>SUM(AA53:AA55)</f>
        <v>-17388600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-31264569</v>
      </c>
      <c r="D59" s="65">
        <f>SUM(D56:D58)</f>
        <v>0</v>
      </c>
      <c r="E59" s="66">
        <f t="shared" si="6"/>
        <v>-17388600</v>
      </c>
      <c r="F59" s="67">
        <f t="shared" si="6"/>
        <v>-17388600</v>
      </c>
      <c r="G59" s="67">
        <f t="shared" si="6"/>
        <v>4308395</v>
      </c>
      <c r="H59" s="67">
        <f t="shared" si="6"/>
        <v>-2977176</v>
      </c>
      <c r="I59" s="67">
        <f t="shared" si="6"/>
        <v>-3791257</v>
      </c>
      <c r="J59" s="67">
        <f t="shared" si="6"/>
        <v>-2460038</v>
      </c>
      <c r="K59" s="67">
        <f t="shared" si="6"/>
        <v>373846</v>
      </c>
      <c r="L59" s="67">
        <f t="shared" si="6"/>
        <v>-633080</v>
      </c>
      <c r="M59" s="67">
        <f t="shared" si="6"/>
        <v>2807095</v>
      </c>
      <c r="N59" s="67">
        <f t="shared" si="6"/>
        <v>2547861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87823</v>
      </c>
      <c r="X59" s="67">
        <f t="shared" si="6"/>
        <v>-8694300</v>
      </c>
      <c r="Y59" s="67">
        <f t="shared" si="6"/>
        <v>8782123</v>
      </c>
      <c r="Z59" s="68">
        <f>+IF(X59&lt;&gt;0,+(Y59/X59)*100,0)</f>
        <v>-101.01012157390474</v>
      </c>
      <c r="AA59" s="65">
        <f>SUM(AA56:AA58)</f>
        <v>-17388600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130339230</v>
      </c>
      <c r="D6" s="20"/>
      <c r="E6" s="21">
        <v>158120861</v>
      </c>
      <c r="F6" s="22">
        <v>158120861</v>
      </c>
      <c r="G6" s="22">
        <v>4994008</v>
      </c>
      <c r="H6" s="22"/>
      <c r="I6" s="22">
        <v>3946446</v>
      </c>
      <c r="J6" s="22">
        <v>8940454</v>
      </c>
      <c r="K6" s="22">
        <v>15779682</v>
      </c>
      <c r="L6" s="22">
        <v>24984348</v>
      </c>
      <c r="M6" s="22">
        <v>12310919</v>
      </c>
      <c r="N6" s="22">
        <v>53074949</v>
      </c>
      <c r="O6" s="22"/>
      <c r="P6" s="22"/>
      <c r="Q6" s="22"/>
      <c r="R6" s="22"/>
      <c r="S6" s="22"/>
      <c r="T6" s="22"/>
      <c r="U6" s="22"/>
      <c r="V6" s="22"/>
      <c r="W6" s="22">
        <v>62015403</v>
      </c>
      <c r="X6" s="22">
        <v>79060392</v>
      </c>
      <c r="Y6" s="22">
        <v>-17044989</v>
      </c>
      <c r="Z6" s="23">
        <v>-21.559454195471229</v>
      </c>
      <c r="AA6" s="20">
        <v>158120861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11543651</v>
      </c>
      <c r="D13" s="20"/>
      <c r="E13" s="21">
        <v>11787536</v>
      </c>
      <c r="F13" s="22">
        <v>11787536</v>
      </c>
      <c r="G13" s="22">
        <v>-19188</v>
      </c>
      <c r="H13" s="22"/>
      <c r="I13" s="22">
        <v>-61456</v>
      </c>
      <c r="J13" s="22">
        <v>-80644</v>
      </c>
      <c r="K13" s="22">
        <v>1326508</v>
      </c>
      <c r="L13" s="22">
        <v>2849254</v>
      </c>
      <c r="M13" s="22">
        <v>958071</v>
      </c>
      <c r="N13" s="22">
        <v>5133833</v>
      </c>
      <c r="O13" s="22"/>
      <c r="P13" s="22"/>
      <c r="Q13" s="22"/>
      <c r="R13" s="22"/>
      <c r="S13" s="22"/>
      <c r="T13" s="22"/>
      <c r="U13" s="22"/>
      <c r="V13" s="22"/>
      <c r="W13" s="22">
        <v>5053189</v>
      </c>
      <c r="X13" s="22">
        <v>5893764</v>
      </c>
      <c r="Y13" s="22">
        <v>-840575</v>
      </c>
      <c r="Z13" s="23">
        <v>-14.26210822150327</v>
      </c>
      <c r="AA13" s="20">
        <v>11787536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141882881</v>
      </c>
      <c r="D32" s="29">
        <f t="shared" ref="D32:Y32" si="0">SUM(D6:D31)</f>
        <v>0</v>
      </c>
      <c r="E32" s="30">
        <f t="shared" si="0"/>
        <v>169908397</v>
      </c>
      <c r="F32" s="31">
        <f t="shared" si="0"/>
        <v>169908397</v>
      </c>
      <c r="G32" s="31">
        <f t="shared" si="0"/>
        <v>4974820</v>
      </c>
      <c r="H32" s="31">
        <f t="shared" si="0"/>
        <v>0</v>
      </c>
      <c r="I32" s="31">
        <f t="shared" si="0"/>
        <v>3884990</v>
      </c>
      <c r="J32" s="31">
        <f t="shared" si="0"/>
        <v>8859810</v>
      </c>
      <c r="K32" s="31">
        <f t="shared" si="0"/>
        <v>17106190</v>
      </c>
      <c r="L32" s="31">
        <f t="shared" si="0"/>
        <v>27833602</v>
      </c>
      <c r="M32" s="31">
        <f t="shared" si="0"/>
        <v>13268990</v>
      </c>
      <c r="N32" s="31">
        <f t="shared" si="0"/>
        <v>58208782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67068592</v>
      </c>
      <c r="X32" s="31">
        <f t="shared" si="0"/>
        <v>84954156</v>
      </c>
      <c r="Y32" s="31">
        <f t="shared" si="0"/>
        <v>-17885564</v>
      </c>
      <c r="Z32" s="32">
        <f>+IF(X32&lt;&gt;0,+(Y32/X32)*100,0)</f>
        <v>-21.053194854881497</v>
      </c>
      <c r="AA32" s="29">
        <f>SUM(AA6:AA31)</f>
        <v>169908397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10795337</v>
      </c>
      <c r="D34" s="20"/>
      <c r="E34" s="21">
        <v>19902913</v>
      </c>
      <c r="F34" s="22">
        <v>19902913</v>
      </c>
      <c r="G34" s="22"/>
      <c r="H34" s="22"/>
      <c r="I34" s="22">
        <v>918665</v>
      </c>
      <c r="J34" s="22">
        <v>918665</v>
      </c>
      <c r="K34" s="22">
        <v>934417</v>
      </c>
      <c r="L34" s="22">
        <v>2794567</v>
      </c>
      <c r="M34" s="22">
        <v>1121530</v>
      </c>
      <c r="N34" s="22">
        <v>4850514</v>
      </c>
      <c r="O34" s="22"/>
      <c r="P34" s="22"/>
      <c r="Q34" s="22"/>
      <c r="R34" s="22"/>
      <c r="S34" s="22"/>
      <c r="T34" s="22"/>
      <c r="U34" s="22"/>
      <c r="V34" s="22"/>
      <c r="W34" s="22">
        <v>5769179</v>
      </c>
      <c r="X34" s="22">
        <v>9951419</v>
      </c>
      <c r="Y34" s="22">
        <v>-4182240</v>
      </c>
      <c r="Z34" s="23">
        <v>-42.026569276200711</v>
      </c>
      <c r="AA34" s="20">
        <v>19902913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114873379</v>
      </c>
      <c r="D36" s="20"/>
      <c r="E36" s="21">
        <v>117474260</v>
      </c>
      <c r="F36" s="22">
        <v>117474260</v>
      </c>
      <c r="G36" s="22"/>
      <c r="H36" s="22"/>
      <c r="I36" s="22"/>
      <c r="J36" s="22"/>
      <c r="K36" s="22">
        <v>16440098</v>
      </c>
      <c r="L36" s="22">
        <v>37762626</v>
      </c>
      <c r="M36" s="22">
        <v>19273018</v>
      </c>
      <c r="N36" s="22">
        <v>73475742</v>
      </c>
      <c r="O36" s="22"/>
      <c r="P36" s="22"/>
      <c r="Q36" s="22"/>
      <c r="R36" s="22"/>
      <c r="S36" s="22"/>
      <c r="T36" s="22"/>
      <c r="U36" s="22"/>
      <c r="V36" s="22"/>
      <c r="W36" s="22">
        <v>73475742</v>
      </c>
      <c r="X36" s="22">
        <v>58737128</v>
      </c>
      <c r="Y36" s="22">
        <v>14738614</v>
      </c>
      <c r="Z36" s="23">
        <v>25.092500266611605</v>
      </c>
      <c r="AA36" s="20">
        <v>117474260</v>
      </c>
    </row>
    <row r="37" spans="1:27" ht="13.5" x14ac:dyDescent="0.25">
      <c r="A37" s="19" t="s">
        <v>63</v>
      </c>
      <c r="B37" s="15" t="s">
        <v>32</v>
      </c>
      <c r="C37" s="20">
        <v>3086726</v>
      </c>
      <c r="D37" s="20"/>
      <c r="E37" s="21">
        <v>737100</v>
      </c>
      <c r="F37" s="22">
        <v>737100</v>
      </c>
      <c r="G37" s="22"/>
      <c r="H37" s="22"/>
      <c r="I37" s="22"/>
      <c r="J37" s="22"/>
      <c r="K37" s="22"/>
      <c r="L37" s="22">
        <v>48722</v>
      </c>
      <c r="M37" s="22"/>
      <c r="N37" s="22">
        <v>48722</v>
      </c>
      <c r="O37" s="22"/>
      <c r="P37" s="22"/>
      <c r="Q37" s="22"/>
      <c r="R37" s="22"/>
      <c r="S37" s="22"/>
      <c r="T37" s="22"/>
      <c r="U37" s="22"/>
      <c r="V37" s="22"/>
      <c r="W37" s="22">
        <v>48722</v>
      </c>
      <c r="X37" s="22">
        <v>368550</v>
      </c>
      <c r="Y37" s="22">
        <v>-319828</v>
      </c>
      <c r="Z37" s="23">
        <v>-86.780084113417445</v>
      </c>
      <c r="AA37" s="20">
        <v>737100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31624000</v>
      </c>
      <c r="F38" s="22">
        <v>31624000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15811998</v>
      </c>
      <c r="Y38" s="22">
        <v>-15811998</v>
      </c>
      <c r="Z38" s="23">
        <v>-100</v>
      </c>
      <c r="AA38" s="20">
        <v>31624000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1674476</v>
      </c>
      <c r="F39" s="22">
        <v>1674476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837236</v>
      </c>
      <c r="Y39" s="22">
        <v>-837236</v>
      </c>
      <c r="Z39" s="23">
        <v>-100</v>
      </c>
      <c r="AA39" s="20">
        <v>1674476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2497673</v>
      </c>
      <c r="D41" s="20"/>
      <c r="E41" s="21">
        <v>347490</v>
      </c>
      <c r="F41" s="22">
        <v>347490</v>
      </c>
      <c r="G41" s="22">
        <v>779541</v>
      </c>
      <c r="H41" s="22"/>
      <c r="I41" s="22">
        <v>5255</v>
      </c>
      <c r="J41" s="22">
        <v>784796</v>
      </c>
      <c r="K41" s="22">
        <v>849159</v>
      </c>
      <c r="L41" s="22">
        <v>283156</v>
      </c>
      <c r="M41" s="22">
        <v>4570</v>
      </c>
      <c r="N41" s="22">
        <v>1136885</v>
      </c>
      <c r="O41" s="22"/>
      <c r="P41" s="22"/>
      <c r="Q41" s="22"/>
      <c r="R41" s="22"/>
      <c r="S41" s="22"/>
      <c r="T41" s="22"/>
      <c r="U41" s="22"/>
      <c r="V41" s="22"/>
      <c r="W41" s="22">
        <v>1921681</v>
      </c>
      <c r="X41" s="22">
        <v>173742</v>
      </c>
      <c r="Y41" s="22">
        <v>1747939</v>
      </c>
      <c r="Z41" s="23">
        <v>1006.0543794822207</v>
      </c>
      <c r="AA41" s="20">
        <v>347490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3980560</v>
      </c>
      <c r="D44" s="20"/>
      <c r="E44" s="21">
        <v>2534121</v>
      </c>
      <c r="F44" s="22">
        <v>2534121</v>
      </c>
      <c r="G44" s="22"/>
      <c r="H44" s="22"/>
      <c r="I44" s="22">
        <v>44065</v>
      </c>
      <c r="J44" s="22">
        <v>44065</v>
      </c>
      <c r="K44" s="22">
        <v>207710</v>
      </c>
      <c r="L44" s="22">
        <v>1226736</v>
      </c>
      <c r="M44" s="22">
        <v>222379</v>
      </c>
      <c r="N44" s="22">
        <v>1656825</v>
      </c>
      <c r="O44" s="22"/>
      <c r="P44" s="22"/>
      <c r="Q44" s="22"/>
      <c r="R44" s="22"/>
      <c r="S44" s="22"/>
      <c r="T44" s="22"/>
      <c r="U44" s="22"/>
      <c r="V44" s="22"/>
      <c r="W44" s="22">
        <v>1700890</v>
      </c>
      <c r="X44" s="22">
        <v>1267040</v>
      </c>
      <c r="Y44" s="22">
        <v>433850</v>
      </c>
      <c r="Z44" s="23">
        <v>34.241223639348398</v>
      </c>
      <c r="AA44" s="20">
        <v>2534121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135233675</v>
      </c>
      <c r="D47" s="29">
        <f t="shared" ref="D47:Y47" si="1">SUM(D34:D46)</f>
        <v>0</v>
      </c>
      <c r="E47" s="30">
        <f t="shared" si="1"/>
        <v>174294360</v>
      </c>
      <c r="F47" s="31">
        <f t="shared" si="1"/>
        <v>174294360</v>
      </c>
      <c r="G47" s="31">
        <f t="shared" si="1"/>
        <v>779541</v>
      </c>
      <c r="H47" s="31">
        <f t="shared" si="1"/>
        <v>0</v>
      </c>
      <c r="I47" s="31">
        <f t="shared" si="1"/>
        <v>967985</v>
      </c>
      <c r="J47" s="31">
        <f t="shared" si="1"/>
        <v>1747526</v>
      </c>
      <c r="K47" s="31">
        <f t="shared" si="1"/>
        <v>18431384</v>
      </c>
      <c r="L47" s="31">
        <f t="shared" si="1"/>
        <v>42115807</v>
      </c>
      <c r="M47" s="31">
        <f t="shared" si="1"/>
        <v>20621497</v>
      </c>
      <c r="N47" s="31">
        <f t="shared" si="1"/>
        <v>81168688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82916214</v>
      </c>
      <c r="X47" s="31">
        <f t="shared" si="1"/>
        <v>87147113</v>
      </c>
      <c r="Y47" s="31">
        <f t="shared" si="1"/>
        <v>-4230899</v>
      </c>
      <c r="Z47" s="32">
        <f>+IF(X47&lt;&gt;0,+(Y47/X47)*100,0)</f>
        <v>-4.8548928981732304</v>
      </c>
      <c r="AA47" s="29">
        <f>SUM(AA34:AA46)</f>
        <v>174294360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6649206</v>
      </c>
      <c r="D48" s="39">
        <f t="shared" si="2"/>
        <v>0</v>
      </c>
      <c r="E48" s="40">
        <f t="shared" si="2"/>
        <v>-4385963</v>
      </c>
      <c r="F48" s="41">
        <f t="shared" si="2"/>
        <v>-4385963</v>
      </c>
      <c r="G48" s="41">
        <f t="shared" si="2"/>
        <v>4195279</v>
      </c>
      <c r="H48" s="41">
        <f t="shared" si="2"/>
        <v>0</v>
      </c>
      <c r="I48" s="41">
        <f t="shared" si="2"/>
        <v>2917005</v>
      </c>
      <c r="J48" s="41">
        <f t="shared" si="2"/>
        <v>7112284</v>
      </c>
      <c r="K48" s="41">
        <f t="shared" si="2"/>
        <v>-1325194</v>
      </c>
      <c r="L48" s="41">
        <f t="shared" si="2"/>
        <v>-14282205</v>
      </c>
      <c r="M48" s="41">
        <f t="shared" si="2"/>
        <v>-7352507</v>
      </c>
      <c r="N48" s="41">
        <f t="shared" si="2"/>
        <v>-22959906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-15847622</v>
      </c>
      <c r="X48" s="41">
        <f t="shared" si="2"/>
        <v>-2192957</v>
      </c>
      <c r="Y48" s="41">
        <f t="shared" si="2"/>
        <v>-13654665</v>
      </c>
      <c r="Z48" s="42">
        <f>+IF(X48&lt;&gt;0,+(Y48/X48)*100,0)</f>
        <v>622.65995183672089</v>
      </c>
      <c r="AA48" s="39">
        <f>+AA32-AA47</f>
        <v>-4385963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6649206</v>
      </c>
      <c r="D51" s="48">
        <f t="shared" si="3"/>
        <v>0</v>
      </c>
      <c r="E51" s="49">
        <f t="shared" si="3"/>
        <v>-4385963</v>
      </c>
      <c r="F51" s="50">
        <f t="shared" si="3"/>
        <v>-4385963</v>
      </c>
      <c r="G51" s="50">
        <f t="shared" si="3"/>
        <v>4195279</v>
      </c>
      <c r="H51" s="50">
        <f t="shared" si="3"/>
        <v>0</v>
      </c>
      <c r="I51" s="50">
        <f t="shared" si="3"/>
        <v>2917005</v>
      </c>
      <c r="J51" s="50">
        <f t="shared" si="3"/>
        <v>7112284</v>
      </c>
      <c r="K51" s="50">
        <f t="shared" si="3"/>
        <v>-1325194</v>
      </c>
      <c r="L51" s="50">
        <f t="shared" si="3"/>
        <v>-14282205</v>
      </c>
      <c r="M51" s="50">
        <f t="shared" si="3"/>
        <v>-7352507</v>
      </c>
      <c r="N51" s="50">
        <f t="shared" si="3"/>
        <v>-22959906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-15847622</v>
      </c>
      <c r="X51" s="50">
        <f t="shared" si="3"/>
        <v>-2192957</v>
      </c>
      <c r="Y51" s="50">
        <f t="shared" si="3"/>
        <v>-13654665</v>
      </c>
      <c r="Z51" s="51">
        <f>+IF(X51&lt;&gt;0,+(Y51/X51)*100,0)</f>
        <v>622.65995183672089</v>
      </c>
      <c r="AA51" s="48">
        <f>SUM(AA48:AA50)</f>
        <v>-4385963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6649206</v>
      </c>
      <c r="D53" s="54">
        <f>+D51-D52</f>
        <v>0</v>
      </c>
      <c r="E53" s="55">
        <f t="shared" si="4"/>
        <v>-4385963</v>
      </c>
      <c r="F53" s="56">
        <f t="shared" si="4"/>
        <v>-4385963</v>
      </c>
      <c r="G53" s="56">
        <f t="shared" si="4"/>
        <v>4195279</v>
      </c>
      <c r="H53" s="56">
        <f t="shared" si="4"/>
        <v>0</v>
      </c>
      <c r="I53" s="56">
        <f t="shared" si="4"/>
        <v>2917005</v>
      </c>
      <c r="J53" s="56">
        <f t="shared" si="4"/>
        <v>7112284</v>
      </c>
      <c r="K53" s="56">
        <f t="shared" si="4"/>
        <v>-1325194</v>
      </c>
      <c r="L53" s="56">
        <f t="shared" si="4"/>
        <v>-14282205</v>
      </c>
      <c r="M53" s="56">
        <f t="shared" si="4"/>
        <v>-7352507</v>
      </c>
      <c r="N53" s="56">
        <f t="shared" si="4"/>
        <v>-22959906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-15847622</v>
      </c>
      <c r="X53" s="56">
        <f t="shared" si="4"/>
        <v>-2192957</v>
      </c>
      <c r="Y53" s="56">
        <f t="shared" si="4"/>
        <v>-13654665</v>
      </c>
      <c r="Z53" s="57">
        <f>+IF(X53&lt;&gt;0,+(Y53/X53)*100,0)</f>
        <v>622.65995183672089</v>
      </c>
      <c r="AA53" s="54">
        <f>+AA51-AA52</f>
        <v>-4385963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6649206</v>
      </c>
      <c r="D56" s="48">
        <f>SUM(D53:D55)</f>
        <v>0</v>
      </c>
      <c r="E56" s="49">
        <f t="shared" si="5"/>
        <v>-4385963</v>
      </c>
      <c r="F56" s="50">
        <f t="shared" si="5"/>
        <v>-4385963</v>
      </c>
      <c r="G56" s="50">
        <f t="shared" si="5"/>
        <v>4195279</v>
      </c>
      <c r="H56" s="50">
        <f t="shared" si="5"/>
        <v>0</v>
      </c>
      <c r="I56" s="50">
        <f t="shared" si="5"/>
        <v>2917005</v>
      </c>
      <c r="J56" s="50">
        <f t="shared" si="5"/>
        <v>7112284</v>
      </c>
      <c r="K56" s="50">
        <f t="shared" si="5"/>
        <v>-1325194</v>
      </c>
      <c r="L56" s="50">
        <f t="shared" si="5"/>
        <v>-14282205</v>
      </c>
      <c r="M56" s="50">
        <f t="shared" si="5"/>
        <v>-7352507</v>
      </c>
      <c r="N56" s="50">
        <f t="shared" si="5"/>
        <v>-22959906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-15847622</v>
      </c>
      <c r="X56" s="50">
        <f t="shared" si="5"/>
        <v>-2192957</v>
      </c>
      <c r="Y56" s="50">
        <f t="shared" si="5"/>
        <v>-13654665</v>
      </c>
      <c r="Z56" s="51">
        <f>+IF(X56&lt;&gt;0,+(Y56/X56)*100,0)</f>
        <v>622.65995183672089</v>
      </c>
      <c r="AA56" s="48">
        <f>SUM(AA53:AA55)</f>
        <v>-4385963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6649206</v>
      </c>
      <c r="D59" s="65">
        <f>SUM(D56:D58)</f>
        <v>0</v>
      </c>
      <c r="E59" s="66">
        <f t="shared" si="6"/>
        <v>-4385963</v>
      </c>
      <c r="F59" s="67">
        <f t="shared" si="6"/>
        <v>-4385963</v>
      </c>
      <c r="G59" s="67">
        <f t="shared" si="6"/>
        <v>4195279</v>
      </c>
      <c r="H59" s="67">
        <f t="shared" si="6"/>
        <v>0</v>
      </c>
      <c r="I59" s="67">
        <f t="shared" si="6"/>
        <v>2917005</v>
      </c>
      <c r="J59" s="67">
        <f t="shared" si="6"/>
        <v>7112284</v>
      </c>
      <c r="K59" s="67">
        <f t="shared" si="6"/>
        <v>-1325194</v>
      </c>
      <c r="L59" s="67">
        <f t="shared" si="6"/>
        <v>-14282205</v>
      </c>
      <c r="M59" s="67">
        <f t="shared" si="6"/>
        <v>-7352507</v>
      </c>
      <c r="N59" s="67">
        <f t="shared" si="6"/>
        <v>-22959906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-15847622</v>
      </c>
      <c r="X59" s="67">
        <f t="shared" si="6"/>
        <v>-2192957</v>
      </c>
      <c r="Y59" s="67">
        <f t="shared" si="6"/>
        <v>-13654665</v>
      </c>
      <c r="Z59" s="68">
        <f>+IF(X59&lt;&gt;0,+(Y59/X59)*100,0)</f>
        <v>622.65995183672089</v>
      </c>
      <c r="AA59" s="65">
        <f>SUM(AA56:AA58)</f>
        <v>-4385963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31764689</v>
      </c>
      <c r="D6" s="20"/>
      <c r="E6" s="21">
        <v>37279488</v>
      </c>
      <c r="F6" s="22">
        <v>37279488</v>
      </c>
      <c r="G6" s="22">
        <v>3924165</v>
      </c>
      <c r="H6" s="22">
        <v>3504040</v>
      </c>
      <c r="I6" s="22">
        <v>2917602</v>
      </c>
      <c r="J6" s="22">
        <v>10345807</v>
      </c>
      <c r="K6" s="22">
        <v>2953519</v>
      </c>
      <c r="L6" s="22"/>
      <c r="M6" s="22"/>
      <c r="N6" s="22">
        <v>2953519</v>
      </c>
      <c r="O6" s="22"/>
      <c r="P6" s="22"/>
      <c r="Q6" s="22"/>
      <c r="R6" s="22"/>
      <c r="S6" s="22"/>
      <c r="T6" s="22"/>
      <c r="U6" s="22"/>
      <c r="V6" s="22"/>
      <c r="W6" s="22">
        <v>13299326</v>
      </c>
      <c r="X6" s="22">
        <v>18639744</v>
      </c>
      <c r="Y6" s="22">
        <v>-5340418</v>
      </c>
      <c r="Z6" s="23">
        <v>-28.650704644870661</v>
      </c>
      <c r="AA6" s="20">
        <v>37279488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2000</v>
      </c>
      <c r="D13" s="20"/>
      <c r="E13" s="21">
        <v>3156</v>
      </c>
      <c r="F13" s="22">
        <v>3156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1578</v>
      </c>
      <c r="Y13" s="22">
        <v>-1578</v>
      </c>
      <c r="Z13" s="23">
        <v>-100</v>
      </c>
      <c r="AA13" s="20">
        <v>3156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31766689</v>
      </c>
      <c r="D32" s="29">
        <f t="shared" ref="D32:Y32" si="0">SUM(D6:D31)</f>
        <v>0</v>
      </c>
      <c r="E32" s="30">
        <f t="shared" si="0"/>
        <v>37282644</v>
      </c>
      <c r="F32" s="31">
        <f t="shared" si="0"/>
        <v>37282644</v>
      </c>
      <c r="G32" s="31">
        <f t="shared" si="0"/>
        <v>3924165</v>
      </c>
      <c r="H32" s="31">
        <f t="shared" si="0"/>
        <v>3504040</v>
      </c>
      <c r="I32" s="31">
        <f t="shared" si="0"/>
        <v>2917602</v>
      </c>
      <c r="J32" s="31">
        <f t="shared" si="0"/>
        <v>10345807</v>
      </c>
      <c r="K32" s="31">
        <f t="shared" si="0"/>
        <v>2953519</v>
      </c>
      <c r="L32" s="31">
        <f t="shared" si="0"/>
        <v>0</v>
      </c>
      <c r="M32" s="31">
        <f t="shared" si="0"/>
        <v>0</v>
      </c>
      <c r="N32" s="31">
        <f t="shared" si="0"/>
        <v>2953519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13299326</v>
      </c>
      <c r="X32" s="31">
        <f t="shared" si="0"/>
        <v>18641322</v>
      </c>
      <c r="Y32" s="31">
        <f t="shared" si="0"/>
        <v>-5341996</v>
      </c>
      <c r="Z32" s="32">
        <f>+IF(X32&lt;&gt;0,+(Y32/X32)*100,0)</f>
        <v>-28.656744409007047</v>
      </c>
      <c r="AA32" s="29">
        <f>SUM(AA6:AA31)</f>
        <v>37282644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2631500</v>
      </c>
      <c r="D34" s="20"/>
      <c r="E34" s="21">
        <v>2816988</v>
      </c>
      <c r="F34" s="22">
        <v>2816988</v>
      </c>
      <c r="G34" s="22">
        <v>220799</v>
      </c>
      <c r="H34" s="22"/>
      <c r="I34" s="22">
        <v>491464</v>
      </c>
      <c r="J34" s="22">
        <v>712263</v>
      </c>
      <c r="K34" s="22">
        <v>231002</v>
      </c>
      <c r="L34" s="22"/>
      <c r="M34" s="22"/>
      <c r="N34" s="22">
        <v>231002</v>
      </c>
      <c r="O34" s="22"/>
      <c r="P34" s="22"/>
      <c r="Q34" s="22"/>
      <c r="R34" s="22"/>
      <c r="S34" s="22"/>
      <c r="T34" s="22"/>
      <c r="U34" s="22"/>
      <c r="V34" s="22"/>
      <c r="W34" s="22">
        <v>943265</v>
      </c>
      <c r="X34" s="22">
        <v>1408494</v>
      </c>
      <c r="Y34" s="22">
        <v>-465229</v>
      </c>
      <c r="Z34" s="23">
        <v>-33.03024365031019</v>
      </c>
      <c r="AA34" s="20">
        <v>2816988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41504407</v>
      </c>
      <c r="D36" s="20"/>
      <c r="E36" s="21">
        <v>31977360</v>
      </c>
      <c r="F36" s="22">
        <v>31977360</v>
      </c>
      <c r="G36" s="22">
        <v>6775311</v>
      </c>
      <c r="H36" s="22">
        <v>6704503</v>
      </c>
      <c r="I36" s="22">
        <v>4518368</v>
      </c>
      <c r="J36" s="22">
        <v>17998182</v>
      </c>
      <c r="K36" s="22">
        <v>3432001</v>
      </c>
      <c r="L36" s="22"/>
      <c r="M36" s="22"/>
      <c r="N36" s="22">
        <v>3432001</v>
      </c>
      <c r="O36" s="22"/>
      <c r="P36" s="22"/>
      <c r="Q36" s="22"/>
      <c r="R36" s="22"/>
      <c r="S36" s="22"/>
      <c r="T36" s="22"/>
      <c r="U36" s="22"/>
      <c r="V36" s="22"/>
      <c r="W36" s="22">
        <v>21430183</v>
      </c>
      <c r="X36" s="22">
        <v>15988680</v>
      </c>
      <c r="Y36" s="22">
        <v>5441503</v>
      </c>
      <c r="Z36" s="23">
        <v>34.033472431745459</v>
      </c>
      <c r="AA36" s="20">
        <v>31977360</v>
      </c>
    </row>
    <row r="37" spans="1:27" ht="13.5" x14ac:dyDescent="0.25">
      <c r="A37" s="19" t="s">
        <v>63</v>
      </c>
      <c r="B37" s="15" t="s">
        <v>32</v>
      </c>
      <c r="C37" s="20">
        <v>1375469</v>
      </c>
      <c r="D37" s="20"/>
      <c r="E37" s="21"/>
      <c r="F37" s="22"/>
      <c r="G37" s="22">
        <v>292606</v>
      </c>
      <c r="H37" s="22">
        <v>845571</v>
      </c>
      <c r="I37" s="22">
        <v>359691</v>
      </c>
      <c r="J37" s="22">
        <v>1497868</v>
      </c>
      <c r="K37" s="22">
        <v>-314395</v>
      </c>
      <c r="L37" s="22"/>
      <c r="M37" s="22"/>
      <c r="N37" s="22">
        <v>-314395</v>
      </c>
      <c r="O37" s="22"/>
      <c r="P37" s="22"/>
      <c r="Q37" s="22"/>
      <c r="R37" s="22"/>
      <c r="S37" s="22"/>
      <c r="T37" s="22"/>
      <c r="U37" s="22"/>
      <c r="V37" s="22"/>
      <c r="W37" s="22">
        <v>1183473</v>
      </c>
      <c r="X37" s="22"/>
      <c r="Y37" s="22">
        <v>1183473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294864</v>
      </c>
      <c r="F41" s="22">
        <v>294864</v>
      </c>
      <c r="G41" s="22"/>
      <c r="H41" s="22">
        <v>5900</v>
      </c>
      <c r="I41" s="22"/>
      <c r="J41" s="22">
        <v>5900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5900</v>
      </c>
      <c r="X41" s="22">
        <v>147432</v>
      </c>
      <c r="Y41" s="22">
        <v>-141532</v>
      </c>
      <c r="Z41" s="23">
        <v>-95.998155081664777</v>
      </c>
      <c r="AA41" s="20">
        <v>294864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21480</v>
      </c>
      <c r="D44" s="20"/>
      <c r="E44" s="21">
        <v>22656</v>
      </c>
      <c r="F44" s="22">
        <v>22656</v>
      </c>
      <c r="G44" s="22">
        <v>1801</v>
      </c>
      <c r="H44" s="22"/>
      <c r="I44" s="22">
        <v>4083</v>
      </c>
      <c r="J44" s="22">
        <v>5884</v>
      </c>
      <c r="K44" s="22">
        <v>1893</v>
      </c>
      <c r="L44" s="22"/>
      <c r="M44" s="22"/>
      <c r="N44" s="22">
        <v>1893</v>
      </c>
      <c r="O44" s="22"/>
      <c r="P44" s="22"/>
      <c r="Q44" s="22"/>
      <c r="R44" s="22"/>
      <c r="S44" s="22"/>
      <c r="T44" s="22"/>
      <c r="U44" s="22"/>
      <c r="V44" s="22"/>
      <c r="W44" s="22">
        <v>7777</v>
      </c>
      <c r="X44" s="22">
        <v>11328</v>
      </c>
      <c r="Y44" s="22">
        <v>-3551</v>
      </c>
      <c r="Z44" s="23">
        <v>-31.34710451977401</v>
      </c>
      <c r="AA44" s="20">
        <v>22656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45532856</v>
      </c>
      <c r="D47" s="29">
        <f t="shared" ref="D47:Y47" si="1">SUM(D34:D46)</f>
        <v>0</v>
      </c>
      <c r="E47" s="30">
        <f t="shared" si="1"/>
        <v>35111868</v>
      </c>
      <c r="F47" s="31">
        <f t="shared" si="1"/>
        <v>35111868</v>
      </c>
      <c r="G47" s="31">
        <f t="shared" si="1"/>
        <v>7290517</v>
      </c>
      <c r="H47" s="31">
        <f t="shared" si="1"/>
        <v>7555974</v>
      </c>
      <c r="I47" s="31">
        <f t="shared" si="1"/>
        <v>5373606</v>
      </c>
      <c r="J47" s="31">
        <f t="shared" si="1"/>
        <v>20220097</v>
      </c>
      <c r="K47" s="31">
        <f t="shared" si="1"/>
        <v>3350501</v>
      </c>
      <c r="L47" s="31">
        <f t="shared" si="1"/>
        <v>0</v>
      </c>
      <c r="M47" s="31">
        <f t="shared" si="1"/>
        <v>0</v>
      </c>
      <c r="N47" s="31">
        <f t="shared" si="1"/>
        <v>3350501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23570598</v>
      </c>
      <c r="X47" s="31">
        <f t="shared" si="1"/>
        <v>17555934</v>
      </c>
      <c r="Y47" s="31">
        <f t="shared" si="1"/>
        <v>6014664</v>
      </c>
      <c r="Z47" s="32">
        <f>+IF(X47&lt;&gt;0,+(Y47/X47)*100,0)</f>
        <v>34.260005762154265</v>
      </c>
      <c r="AA47" s="29">
        <f>SUM(AA34:AA46)</f>
        <v>35111868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-13766167</v>
      </c>
      <c r="D48" s="39">
        <f t="shared" si="2"/>
        <v>0</v>
      </c>
      <c r="E48" s="40">
        <f t="shared" si="2"/>
        <v>2170776</v>
      </c>
      <c r="F48" s="41">
        <f t="shared" si="2"/>
        <v>2170776</v>
      </c>
      <c r="G48" s="41">
        <f t="shared" si="2"/>
        <v>-3366352</v>
      </c>
      <c r="H48" s="41">
        <f t="shared" si="2"/>
        <v>-4051934</v>
      </c>
      <c r="I48" s="41">
        <f t="shared" si="2"/>
        <v>-2456004</v>
      </c>
      <c r="J48" s="41">
        <f t="shared" si="2"/>
        <v>-9874290</v>
      </c>
      <c r="K48" s="41">
        <f t="shared" si="2"/>
        <v>-396982</v>
      </c>
      <c r="L48" s="41">
        <f t="shared" si="2"/>
        <v>0</v>
      </c>
      <c r="M48" s="41">
        <f t="shared" si="2"/>
        <v>0</v>
      </c>
      <c r="N48" s="41">
        <f t="shared" si="2"/>
        <v>-396982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-10271272</v>
      </c>
      <c r="X48" s="41">
        <f t="shared" si="2"/>
        <v>1085388</v>
      </c>
      <c r="Y48" s="41">
        <f t="shared" si="2"/>
        <v>-11356660</v>
      </c>
      <c r="Z48" s="42">
        <f>+IF(X48&lt;&gt;0,+(Y48/X48)*100,0)</f>
        <v>-1046.3226053724566</v>
      </c>
      <c r="AA48" s="39">
        <f>+AA32-AA47</f>
        <v>2170776</v>
      </c>
    </row>
    <row r="49" spans="1:27" ht="25.5" x14ac:dyDescent="0.25">
      <c r="A49" s="43" t="s">
        <v>74</v>
      </c>
      <c r="B49" s="15" t="s">
        <v>32</v>
      </c>
      <c r="C49" s="20">
        <v>12974197</v>
      </c>
      <c r="D49" s="20"/>
      <c r="E49" s="21">
        <v>1600000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799998</v>
      </c>
      <c r="Y49" s="22">
        <v>-799998</v>
      </c>
      <c r="Z49" s="23">
        <v>-100</v>
      </c>
      <c r="AA49" s="20">
        <v>1600000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-791970</v>
      </c>
      <c r="D51" s="48">
        <f t="shared" si="3"/>
        <v>0</v>
      </c>
      <c r="E51" s="49">
        <f t="shared" si="3"/>
        <v>3770776</v>
      </c>
      <c r="F51" s="50">
        <f t="shared" si="3"/>
        <v>3770776</v>
      </c>
      <c r="G51" s="50">
        <f t="shared" si="3"/>
        <v>-3366352</v>
      </c>
      <c r="H51" s="50">
        <f t="shared" si="3"/>
        <v>-4051934</v>
      </c>
      <c r="I51" s="50">
        <f t="shared" si="3"/>
        <v>-2456004</v>
      </c>
      <c r="J51" s="50">
        <f t="shared" si="3"/>
        <v>-9874290</v>
      </c>
      <c r="K51" s="50">
        <f t="shared" si="3"/>
        <v>-396982</v>
      </c>
      <c r="L51" s="50">
        <f t="shared" si="3"/>
        <v>0</v>
      </c>
      <c r="M51" s="50">
        <f t="shared" si="3"/>
        <v>0</v>
      </c>
      <c r="N51" s="50">
        <f t="shared" si="3"/>
        <v>-396982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-10271272</v>
      </c>
      <c r="X51" s="50">
        <f t="shared" si="3"/>
        <v>1885386</v>
      </c>
      <c r="Y51" s="50">
        <f t="shared" si="3"/>
        <v>-12156658</v>
      </c>
      <c r="Z51" s="51">
        <f>+IF(X51&lt;&gt;0,+(Y51/X51)*100,0)</f>
        <v>-644.78350852292317</v>
      </c>
      <c r="AA51" s="48">
        <f>SUM(AA48:AA50)</f>
        <v>3770776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-791970</v>
      </c>
      <c r="D53" s="54">
        <f>+D51-D52</f>
        <v>0</v>
      </c>
      <c r="E53" s="55">
        <f t="shared" si="4"/>
        <v>3770776</v>
      </c>
      <c r="F53" s="56">
        <f t="shared" si="4"/>
        <v>3770776</v>
      </c>
      <c r="G53" s="56">
        <f t="shared" si="4"/>
        <v>-3366352</v>
      </c>
      <c r="H53" s="56">
        <f t="shared" si="4"/>
        <v>-4051934</v>
      </c>
      <c r="I53" s="56">
        <f t="shared" si="4"/>
        <v>-2456004</v>
      </c>
      <c r="J53" s="56">
        <f t="shared" si="4"/>
        <v>-9874290</v>
      </c>
      <c r="K53" s="56">
        <f t="shared" si="4"/>
        <v>-396982</v>
      </c>
      <c r="L53" s="56">
        <f t="shared" si="4"/>
        <v>0</v>
      </c>
      <c r="M53" s="56">
        <f t="shared" si="4"/>
        <v>0</v>
      </c>
      <c r="N53" s="56">
        <f t="shared" si="4"/>
        <v>-396982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-10271272</v>
      </c>
      <c r="X53" s="56">
        <f t="shared" si="4"/>
        <v>1885386</v>
      </c>
      <c r="Y53" s="56">
        <f t="shared" si="4"/>
        <v>-12156658</v>
      </c>
      <c r="Z53" s="57">
        <f>+IF(X53&lt;&gt;0,+(Y53/X53)*100,0)</f>
        <v>-644.78350852292317</v>
      </c>
      <c r="AA53" s="54">
        <f>+AA51-AA52</f>
        <v>3770776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-791970</v>
      </c>
      <c r="D56" s="48">
        <f>SUM(D53:D55)</f>
        <v>0</v>
      </c>
      <c r="E56" s="49">
        <f t="shared" si="5"/>
        <v>3770776</v>
      </c>
      <c r="F56" s="50">
        <f t="shared" si="5"/>
        <v>3770776</v>
      </c>
      <c r="G56" s="50">
        <f t="shared" si="5"/>
        <v>-3366352</v>
      </c>
      <c r="H56" s="50">
        <f t="shared" si="5"/>
        <v>-4051934</v>
      </c>
      <c r="I56" s="50">
        <f t="shared" si="5"/>
        <v>-2456004</v>
      </c>
      <c r="J56" s="50">
        <f t="shared" si="5"/>
        <v>-9874290</v>
      </c>
      <c r="K56" s="50">
        <f t="shared" si="5"/>
        <v>-396982</v>
      </c>
      <c r="L56" s="50">
        <f t="shared" si="5"/>
        <v>0</v>
      </c>
      <c r="M56" s="50">
        <f t="shared" si="5"/>
        <v>0</v>
      </c>
      <c r="N56" s="50">
        <f t="shared" si="5"/>
        <v>-396982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-10271272</v>
      </c>
      <c r="X56" s="50">
        <f t="shared" si="5"/>
        <v>1885386</v>
      </c>
      <c r="Y56" s="50">
        <f t="shared" si="5"/>
        <v>-12156658</v>
      </c>
      <c r="Z56" s="51">
        <f>+IF(X56&lt;&gt;0,+(Y56/X56)*100,0)</f>
        <v>-644.78350852292317</v>
      </c>
      <c r="AA56" s="48">
        <f>SUM(AA53:AA55)</f>
        <v>3770776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-791970</v>
      </c>
      <c r="D59" s="65">
        <f>SUM(D56:D58)</f>
        <v>0</v>
      </c>
      <c r="E59" s="66">
        <f t="shared" si="6"/>
        <v>3770776</v>
      </c>
      <c r="F59" s="67">
        <f t="shared" si="6"/>
        <v>3770776</v>
      </c>
      <c r="G59" s="67">
        <f t="shared" si="6"/>
        <v>-3366352</v>
      </c>
      <c r="H59" s="67">
        <f t="shared" si="6"/>
        <v>-4051934</v>
      </c>
      <c r="I59" s="67">
        <f t="shared" si="6"/>
        <v>-2456004</v>
      </c>
      <c r="J59" s="67">
        <f t="shared" si="6"/>
        <v>-9874290</v>
      </c>
      <c r="K59" s="67">
        <f t="shared" si="6"/>
        <v>-396982</v>
      </c>
      <c r="L59" s="67">
        <f t="shared" si="6"/>
        <v>0</v>
      </c>
      <c r="M59" s="67">
        <f t="shared" si="6"/>
        <v>0</v>
      </c>
      <c r="N59" s="67">
        <f t="shared" si="6"/>
        <v>-396982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-10271272</v>
      </c>
      <c r="X59" s="67">
        <f t="shared" si="6"/>
        <v>1885386</v>
      </c>
      <c r="Y59" s="67">
        <f t="shared" si="6"/>
        <v>-12156658</v>
      </c>
      <c r="Z59" s="68">
        <f>+IF(X59&lt;&gt;0,+(Y59/X59)*100,0)</f>
        <v>-644.78350852292317</v>
      </c>
      <c r="AA59" s="65">
        <f>SUM(AA56:AA58)</f>
        <v>3770776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6062117</v>
      </c>
      <c r="F6" s="22">
        <v>6062117</v>
      </c>
      <c r="G6" s="22"/>
      <c r="H6" s="22">
        <v>359027</v>
      </c>
      <c r="I6" s="22">
        <v>342571</v>
      </c>
      <c r="J6" s="22">
        <v>701598</v>
      </c>
      <c r="K6" s="22">
        <v>314081</v>
      </c>
      <c r="L6" s="22">
        <v>288119</v>
      </c>
      <c r="M6" s="22">
        <v>287612</v>
      </c>
      <c r="N6" s="22">
        <v>889812</v>
      </c>
      <c r="O6" s="22"/>
      <c r="P6" s="22"/>
      <c r="Q6" s="22"/>
      <c r="R6" s="22"/>
      <c r="S6" s="22"/>
      <c r="T6" s="22"/>
      <c r="U6" s="22"/>
      <c r="V6" s="22"/>
      <c r="W6" s="22">
        <v>1591410</v>
      </c>
      <c r="X6" s="22">
        <v>3031062</v>
      </c>
      <c r="Y6" s="22">
        <v>-1439652</v>
      </c>
      <c r="Z6" s="23">
        <v>-47.496619996555658</v>
      </c>
      <c r="AA6" s="20">
        <v>6062117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7365</v>
      </c>
      <c r="F13" s="22">
        <v>7365</v>
      </c>
      <c r="G13" s="22"/>
      <c r="H13" s="22">
        <v>20290</v>
      </c>
      <c r="I13" s="22">
        <v>2296</v>
      </c>
      <c r="J13" s="22">
        <v>22586</v>
      </c>
      <c r="K13" s="22">
        <v>22300</v>
      </c>
      <c r="L13" s="22">
        <v>22450</v>
      </c>
      <c r="M13" s="22">
        <v>23033</v>
      </c>
      <c r="N13" s="22">
        <v>67783</v>
      </c>
      <c r="O13" s="22"/>
      <c r="P13" s="22"/>
      <c r="Q13" s="22"/>
      <c r="R13" s="22"/>
      <c r="S13" s="22"/>
      <c r="T13" s="22"/>
      <c r="U13" s="22"/>
      <c r="V13" s="22"/>
      <c r="W13" s="22">
        <v>90369</v>
      </c>
      <c r="X13" s="22">
        <v>3684</v>
      </c>
      <c r="Y13" s="22">
        <v>86685</v>
      </c>
      <c r="Z13" s="23">
        <v>2353.0130293159609</v>
      </c>
      <c r="AA13" s="20">
        <v>7365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>
        <v>6462</v>
      </c>
      <c r="L17" s="22">
        <v>18288</v>
      </c>
      <c r="M17" s="22">
        <v>10887</v>
      </c>
      <c r="N17" s="22">
        <v>35637</v>
      </c>
      <c r="O17" s="22"/>
      <c r="P17" s="22"/>
      <c r="Q17" s="22"/>
      <c r="R17" s="22"/>
      <c r="S17" s="22"/>
      <c r="T17" s="22"/>
      <c r="U17" s="22"/>
      <c r="V17" s="22"/>
      <c r="W17" s="22">
        <v>59019</v>
      </c>
      <c r="X17" s="22"/>
      <c r="Y17" s="22">
        <v>59019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6069482</v>
      </c>
      <c r="F32" s="31">
        <f t="shared" si="0"/>
        <v>6069482</v>
      </c>
      <c r="G32" s="31">
        <f t="shared" si="0"/>
        <v>0</v>
      </c>
      <c r="H32" s="31">
        <f t="shared" si="0"/>
        <v>395411</v>
      </c>
      <c r="I32" s="31">
        <f t="shared" si="0"/>
        <v>352155</v>
      </c>
      <c r="J32" s="31">
        <f t="shared" si="0"/>
        <v>747566</v>
      </c>
      <c r="K32" s="31">
        <f t="shared" si="0"/>
        <v>342843</v>
      </c>
      <c r="L32" s="31">
        <f t="shared" si="0"/>
        <v>328857</v>
      </c>
      <c r="M32" s="31">
        <f t="shared" si="0"/>
        <v>321532</v>
      </c>
      <c r="N32" s="31">
        <f t="shared" si="0"/>
        <v>993232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1740798</v>
      </c>
      <c r="X32" s="31">
        <f t="shared" si="0"/>
        <v>3034746</v>
      </c>
      <c r="Y32" s="31">
        <f t="shared" si="0"/>
        <v>-1293948</v>
      </c>
      <c r="Z32" s="32">
        <f>+IF(X32&lt;&gt;0,+(Y32/X32)*100,0)</f>
        <v>-42.637769355326604</v>
      </c>
      <c r="AA32" s="29">
        <f>SUM(AA6:AA31)</f>
        <v>6069482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2059301</v>
      </c>
      <c r="F34" s="22">
        <v>2059301</v>
      </c>
      <c r="G34" s="22"/>
      <c r="H34" s="22">
        <v>80399</v>
      </c>
      <c r="I34" s="22">
        <v>80399</v>
      </c>
      <c r="J34" s="22">
        <v>160798</v>
      </c>
      <c r="K34" s="22">
        <v>111041</v>
      </c>
      <c r="L34" s="22">
        <v>96187</v>
      </c>
      <c r="M34" s="22"/>
      <c r="N34" s="22">
        <v>207228</v>
      </c>
      <c r="O34" s="22"/>
      <c r="P34" s="22"/>
      <c r="Q34" s="22"/>
      <c r="R34" s="22"/>
      <c r="S34" s="22"/>
      <c r="T34" s="22"/>
      <c r="U34" s="22"/>
      <c r="V34" s="22"/>
      <c r="W34" s="22">
        <v>368026</v>
      </c>
      <c r="X34" s="22">
        <v>1029654</v>
      </c>
      <c r="Y34" s="22">
        <v>-661628</v>
      </c>
      <c r="Z34" s="23">
        <v>-64.257313621857435</v>
      </c>
      <c r="AA34" s="20">
        <v>2059301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5500000</v>
      </c>
      <c r="F36" s="22">
        <v>5500000</v>
      </c>
      <c r="G36" s="22"/>
      <c r="H36" s="22"/>
      <c r="I36" s="22">
        <v>683380</v>
      </c>
      <c r="J36" s="22">
        <v>683380</v>
      </c>
      <c r="K36" s="22">
        <v>518978</v>
      </c>
      <c r="L36" s="22">
        <v>1042432</v>
      </c>
      <c r="M36" s="22">
        <v>440057</v>
      </c>
      <c r="N36" s="22">
        <v>2001467</v>
      </c>
      <c r="O36" s="22"/>
      <c r="P36" s="22"/>
      <c r="Q36" s="22"/>
      <c r="R36" s="22"/>
      <c r="S36" s="22"/>
      <c r="T36" s="22"/>
      <c r="U36" s="22"/>
      <c r="V36" s="22"/>
      <c r="W36" s="22">
        <v>2684847</v>
      </c>
      <c r="X36" s="22">
        <v>2749998</v>
      </c>
      <c r="Y36" s="22">
        <v>-65151</v>
      </c>
      <c r="Z36" s="23">
        <v>-2.3691289957301787</v>
      </c>
      <c r="AA36" s="20">
        <v>5500000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>
        <v>673</v>
      </c>
      <c r="J37" s="22">
        <v>673</v>
      </c>
      <c r="K37" s="22">
        <v>5708</v>
      </c>
      <c r="L37" s="22">
        <v>255</v>
      </c>
      <c r="M37" s="22">
        <v>8235</v>
      </c>
      <c r="N37" s="22">
        <v>14198</v>
      </c>
      <c r="O37" s="22"/>
      <c r="P37" s="22"/>
      <c r="Q37" s="22"/>
      <c r="R37" s="22"/>
      <c r="S37" s="22"/>
      <c r="T37" s="22"/>
      <c r="U37" s="22"/>
      <c r="V37" s="22"/>
      <c r="W37" s="22">
        <v>14871</v>
      </c>
      <c r="X37" s="22">
        <v>7500</v>
      </c>
      <c r="Y37" s="22">
        <v>7371</v>
      </c>
      <c r="Z37" s="23">
        <v>98.28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8000280</v>
      </c>
      <c r="F39" s="22">
        <v>8000280</v>
      </c>
      <c r="G39" s="22"/>
      <c r="H39" s="22"/>
      <c r="I39" s="22"/>
      <c r="J39" s="22"/>
      <c r="K39" s="22">
        <v>517628</v>
      </c>
      <c r="L39" s="22">
        <v>168789</v>
      </c>
      <c r="M39" s="22">
        <v>174416</v>
      </c>
      <c r="N39" s="22">
        <v>860833</v>
      </c>
      <c r="O39" s="22"/>
      <c r="P39" s="22"/>
      <c r="Q39" s="22"/>
      <c r="R39" s="22"/>
      <c r="S39" s="22"/>
      <c r="T39" s="22"/>
      <c r="U39" s="22"/>
      <c r="V39" s="22"/>
      <c r="W39" s="22">
        <v>860833</v>
      </c>
      <c r="X39" s="22">
        <v>4000140</v>
      </c>
      <c r="Y39" s="22">
        <v>-3139307</v>
      </c>
      <c r="Z39" s="23">
        <v>-78.479928202512923</v>
      </c>
      <c r="AA39" s="20">
        <v>8000280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9200000</v>
      </c>
      <c r="F41" s="22">
        <v>9200000</v>
      </c>
      <c r="G41" s="22"/>
      <c r="H41" s="22">
        <v>5262996</v>
      </c>
      <c r="I41" s="22">
        <v>1332755</v>
      </c>
      <c r="J41" s="22">
        <v>6595751</v>
      </c>
      <c r="K41" s="22">
        <v>373951</v>
      </c>
      <c r="L41" s="22">
        <v>1116935</v>
      </c>
      <c r="M41" s="22">
        <v>106050</v>
      </c>
      <c r="N41" s="22">
        <v>1596936</v>
      </c>
      <c r="O41" s="22"/>
      <c r="P41" s="22"/>
      <c r="Q41" s="22"/>
      <c r="R41" s="22"/>
      <c r="S41" s="22"/>
      <c r="T41" s="22"/>
      <c r="U41" s="22"/>
      <c r="V41" s="22"/>
      <c r="W41" s="22">
        <v>8192687</v>
      </c>
      <c r="X41" s="22">
        <v>4600002</v>
      </c>
      <c r="Y41" s="22">
        <v>3592685</v>
      </c>
      <c r="Z41" s="23">
        <v>78.101813868776588</v>
      </c>
      <c r="AA41" s="20">
        <v>9200000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17010000</v>
      </c>
      <c r="F44" s="22">
        <v>17010000</v>
      </c>
      <c r="G44" s="22"/>
      <c r="H44" s="22">
        <v>2141083</v>
      </c>
      <c r="I44" s="22">
        <v>1716372</v>
      </c>
      <c r="J44" s="22">
        <v>3857455</v>
      </c>
      <c r="K44" s="22">
        <v>2361354</v>
      </c>
      <c r="L44" s="22">
        <v>-21075</v>
      </c>
      <c r="M44" s="22">
        <v>1881042</v>
      </c>
      <c r="N44" s="22">
        <v>4221321</v>
      </c>
      <c r="O44" s="22"/>
      <c r="P44" s="22"/>
      <c r="Q44" s="22"/>
      <c r="R44" s="22"/>
      <c r="S44" s="22"/>
      <c r="T44" s="22"/>
      <c r="U44" s="22"/>
      <c r="V44" s="22"/>
      <c r="W44" s="22">
        <v>8078776</v>
      </c>
      <c r="X44" s="22">
        <v>8505000</v>
      </c>
      <c r="Y44" s="22">
        <v>-426224</v>
      </c>
      <c r="Z44" s="23">
        <v>-5.0114520870076422</v>
      </c>
      <c r="AA44" s="20">
        <v>17010000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41784581</v>
      </c>
      <c r="F47" s="31">
        <f t="shared" si="1"/>
        <v>41784581</v>
      </c>
      <c r="G47" s="31">
        <f t="shared" si="1"/>
        <v>0</v>
      </c>
      <c r="H47" s="31">
        <f t="shared" si="1"/>
        <v>7484478</v>
      </c>
      <c r="I47" s="31">
        <f t="shared" si="1"/>
        <v>3813579</v>
      </c>
      <c r="J47" s="31">
        <f t="shared" si="1"/>
        <v>11298057</v>
      </c>
      <c r="K47" s="31">
        <f t="shared" si="1"/>
        <v>3888660</v>
      </c>
      <c r="L47" s="31">
        <f t="shared" si="1"/>
        <v>2403523</v>
      </c>
      <c r="M47" s="31">
        <f t="shared" si="1"/>
        <v>2609800</v>
      </c>
      <c r="N47" s="31">
        <f t="shared" si="1"/>
        <v>8901983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20200040</v>
      </c>
      <c r="X47" s="31">
        <f t="shared" si="1"/>
        <v>20892294</v>
      </c>
      <c r="Y47" s="31">
        <f t="shared" si="1"/>
        <v>-692254</v>
      </c>
      <c r="Z47" s="32">
        <f>+IF(X47&lt;&gt;0,+(Y47/X47)*100,0)</f>
        <v>-3.3134417886326895</v>
      </c>
      <c r="AA47" s="29">
        <f>SUM(AA34:AA46)</f>
        <v>41784581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-35715099</v>
      </c>
      <c r="F48" s="41">
        <f t="shared" si="2"/>
        <v>-35715099</v>
      </c>
      <c r="G48" s="41">
        <f t="shared" si="2"/>
        <v>0</v>
      </c>
      <c r="H48" s="41">
        <f t="shared" si="2"/>
        <v>-7089067</v>
      </c>
      <c r="I48" s="41">
        <f t="shared" si="2"/>
        <v>-3461424</v>
      </c>
      <c r="J48" s="41">
        <f t="shared" si="2"/>
        <v>-10550491</v>
      </c>
      <c r="K48" s="41">
        <f t="shared" si="2"/>
        <v>-3545817</v>
      </c>
      <c r="L48" s="41">
        <f t="shared" si="2"/>
        <v>-2074666</v>
      </c>
      <c r="M48" s="41">
        <f t="shared" si="2"/>
        <v>-2288268</v>
      </c>
      <c r="N48" s="41">
        <f t="shared" si="2"/>
        <v>-7908751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-18459242</v>
      </c>
      <c r="X48" s="41">
        <f t="shared" si="2"/>
        <v>-17857548</v>
      </c>
      <c r="Y48" s="41">
        <f t="shared" si="2"/>
        <v>-601694</v>
      </c>
      <c r="Z48" s="42">
        <f>+IF(X48&lt;&gt;0,+(Y48/X48)*100,0)</f>
        <v>3.3694099548269447</v>
      </c>
      <c r="AA48" s="39">
        <f>+AA32-AA47</f>
        <v>-35715099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-35715099</v>
      </c>
      <c r="F51" s="50">
        <f t="shared" si="3"/>
        <v>-35715099</v>
      </c>
      <c r="G51" s="50">
        <f t="shared" si="3"/>
        <v>0</v>
      </c>
      <c r="H51" s="50">
        <f t="shared" si="3"/>
        <v>-7089067</v>
      </c>
      <c r="I51" s="50">
        <f t="shared" si="3"/>
        <v>-3461424</v>
      </c>
      <c r="J51" s="50">
        <f t="shared" si="3"/>
        <v>-10550491</v>
      </c>
      <c r="K51" s="50">
        <f t="shared" si="3"/>
        <v>-3545817</v>
      </c>
      <c r="L51" s="50">
        <f t="shared" si="3"/>
        <v>-2074666</v>
      </c>
      <c r="M51" s="50">
        <f t="shared" si="3"/>
        <v>-2288268</v>
      </c>
      <c r="N51" s="50">
        <f t="shared" si="3"/>
        <v>-7908751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-18459242</v>
      </c>
      <c r="X51" s="50">
        <f t="shared" si="3"/>
        <v>-17857548</v>
      </c>
      <c r="Y51" s="50">
        <f t="shared" si="3"/>
        <v>-601694</v>
      </c>
      <c r="Z51" s="51">
        <f>+IF(X51&lt;&gt;0,+(Y51/X51)*100,0)</f>
        <v>3.3694099548269447</v>
      </c>
      <c r="AA51" s="48">
        <f>SUM(AA48:AA50)</f>
        <v>-35715099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-35715099</v>
      </c>
      <c r="F53" s="56">
        <f t="shared" si="4"/>
        <v>-35715099</v>
      </c>
      <c r="G53" s="56">
        <f t="shared" si="4"/>
        <v>0</v>
      </c>
      <c r="H53" s="56">
        <f t="shared" si="4"/>
        <v>-7089067</v>
      </c>
      <c r="I53" s="56">
        <f t="shared" si="4"/>
        <v>-3461424</v>
      </c>
      <c r="J53" s="56">
        <f t="shared" si="4"/>
        <v>-10550491</v>
      </c>
      <c r="K53" s="56">
        <f t="shared" si="4"/>
        <v>-3545817</v>
      </c>
      <c r="L53" s="56">
        <f t="shared" si="4"/>
        <v>-2074666</v>
      </c>
      <c r="M53" s="56">
        <f t="shared" si="4"/>
        <v>-2288268</v>
      </c>
      <c r="N53" s="56">
        <f t="shared" si="4"/>
        <v>-7908751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-18459242</v>
      </c>
      <c r="X53" s="56">
        <f t="shared" si="4"/>
        <v>-17857548</v>
      </c>
      <c r="Y53" s="56">
        <f t="shared" si="4"/>
        <v>-601694</v>
      </c>
      <c r="Z53" s="57">
        <f>+IF(X53&lt;&gt;0,+(Y53/X53)*100,0)</f>
        <v>3.3694099548269447</v>
      </c>
      <c r="AA53" s="54">
        <f>+AA51-AA52</f>
        <v>-35715099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-35715099</v>
      </c>
      <c r="F56" s="50">
        <f t="shared" si="5"/>
        <v>-35715099</v>
      </c>
      <c r="G56" s="50">
        <f t="shared" si="5"/>
        <v>0</v>
      </c>
      <c r="H56" s="50">
        <f t="shared" si="5"/>
        <v>-7089067</v>
      </c>
      <c r="I56" s="50">
        <f t="shared" si="5"/>
        <v>-3461424</v>
      </c>
      <c r="J56" s="50">
        <f t="shared" si="5"/>
        <v>-10550491</v>
      </c>
      <c r="K56" s="50">
        <f t="shared" si="5"/>
        <v>-3545817</v>
      </c>
      <c r="L56" s="50">
        <f t="shared" si="5"/>
        <v>-2074666</v>
      </c>
      <c r="M56" s="50">
        <f t="shared" si="5"/>
        <v>-2288268</v>
      </c>
      <c r="N56" s="50">
        <f t="shared" si="5"/>
        <v>-7908751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-18459242</v>
      </c>
      <c r="X56" s="50">
        <f t="shared" si="5"/>
        <v>-17857548</v>
      </c>
      <c r="Y56" s="50">
        <f t="shared" si="5"/>
        <v>-601694</v>
      </c>
      <c r="Z56" s="51">
        <f>+IF(X56&lt;&gt;0,+(Y56/X56)*100,0)</f>
        <v>3.3694099548269447</v>
      </c>
      <c r="AA56" s="48">
        <f>SUM(AA53:AA55)</f>
        <v>-35715099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-35715099</v>
      </c>
      <c r="F59" s="67">
        <f t="shared" si="6"/>
        <v>-35715099</v>
      </c>
      <c r="G59" s="67">
        <f t="shared" si="6"/>
        <v>0</v>
      </c>
      <c r="H59" s="67">
        <f t="shared" si="6"/>
        <v>-7089067</v>
      </c>
      <c r="I59" s="67">
        <f t="shared" si="6"/>
        <v>-3461424</v>
      </c>
      <c r="J59" s="67">
        <f t="shared" si="6"/>
        <v>-10550491</v>
      </c>
      <c r="K59" s="67">
        <f t="shared" si="6"/>
        <v>-3545817</v>
      </c>
      <c r="L59" s="67">
        <f t="shared" si="6"/>
        <v>-2074666</v>
      </c>
      <c r="M59" s="67">
        <f t="shared" si="6"/>
        <v>-2288268</v>
      </c>
      <c r="N59" s="67">
        <f t="shared" si="6"/>
        <v>-7908751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-18459242</v>
      </c>
      <c r="X59" s="67">
        <f t="shared" si="6"/>
        <v>-17857548</v>
      </c>
      <c r="Y59" s="67">
        <f t="shared" si="6"/>
        <v>-601694</v>
      </c>
      <c r="Z59" s="68">
        <f>+IF(X59&lt;&gt;0,+(Y59/X59)*100,0)</f>
        <v>3.3694099548269447</v>
      </c>
      <c r="AA59" s="65">
        <f>SUM(AA56:AA58)</f>
        <v>-35715099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87633960</v>
      </c>
      <c r="D6" s="20"/>
      <c r="E6" s="21">
        <v>120846902</v>
      </c>
      <c r="F6" s="22">
        <v>120846902</v>
      </c>
      <c r="G6" s="22">
        <v>7216565</v>
      </c>
      <c r="H6" s="22">
        <v>5736819</v>
      </c>
      <c r="I6" s="22">
        <v>10988603</v>
      </c>
      <c r="J6" s="22">
        <v>23941987</v>
      </c>
      <c r="K6" s="22">
        <v>8102204</v>
      </c>
      <c r="L6" s="22">
        <v>7635212</v>
      </c>
      <c r="M6" s="22">
        <v>8810880</v>
      </c>
      <c r="N6" s="22">
        <v>24548296</v>
      </c>
      <c r="O6" s="22"/>
      <c r="P6" s="22"/>
      <c r="Q6" s="22"/>
      <c r="R6" s="22"/>
      <c r="S6" s="22"/>
      <c r="T6" s="22"/>
      <c r="U6" s="22"/>
      <c r="V6" s="22"/>
      <c r="W6" s="22">
        <v>48490283</v>
      </c>
      <c r="X6" s="22">
        <v>60423450</v>
      </c>
      <c r="Y6" s="22">
        <v>-11933167</v>
      </c>
      <c r="Z6" s="23">
        <v>-19.749231465598207</v>
      </c>
      <c r="AA6" s="20">
        <v>120846902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16624904</v>
      </c>
      <c r="D13" s="20"/>
      <c r="E13" s="21">
        <v>14084427</v>
      </c>
      <c r="F13" s="22">
        <v>14084427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7042212</v>
      </c>
      <c r="Y13" s="22">
        <v>-7042212</v>
      </c>
      <c r="Z13" s="23">
        <v>-100</v>
      </c>
      <c r="AA13" s="20">
        <v>14084427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104258864</v>
      </c>
      <c r="D32" s="29">
        <f t="shared" ref="D32:Y32" si="0">SUM(D6:D31)</f>
        <v>0</v>
      </c>
      <c r="E32" s="30">
        <f t="shared" si="0"/>
        <v>134931329</v>
      </c>
      <c r="F32" s="31">
        <f t="shared" si="0"/>
        <v>134931329</v>
      </c>
      <c r="G32" s="31">
        <f t="shared" si="0"/>
        <v>7216565</v>
      </c>
      <c r="H32" s="31">
        <f t="shared" si="0"/>
        <v>5736819</v>
      </c>
      <c r="I32" s="31">
        <f t="shared" si="0"/>
        <v>10988603</v>
      </c>
      <c r="J32" s="31">
        <f t="shared" si="0"/>
        <v>23941987</v>
      </c>
      <c r="K32" s="31">
        <f t="shared" si="0"/>
        <v>8102204</v>
      </c>
      <c r="L32" s="31">
        <f t="shared" si="0"/>
        <v>7635212</v>
      </c>
      <c r="M32" s="31">
        <f t="shared" si="0"/>
        <v>8810880</v>
      </c>
      <c r="N32" s="31">
        <f t="shared" si="0"/>
        <v>24548296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48490283</v>
      </c>
      <c r="X32" s="31">
        <f t="shared" si="0"/>
        <v>67465662</v>
      </c>
      <c r="Y32" s="31">
        <f t="shared" si="0"/>
        <v>-18975379</v>
      </c>
      <c r="Z32" s="32">
        <f>+IF(X32&lt;&gt;0,+(Y32/X32)*100,0)</f>
        <v>-28.125980591430348</v>
      </c>
      <c r="AA32" s="29">
        <f>SUM(AA6:AA31)</f>
        <v>134931329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3962563</v>
      </c>
      <c r="D34" s="20"/>
      <c r="E34" s="21">
        <v>3645016</v>
      </c>
      <c r="F34" s="22">
        <v>3645016</v>
      </c>
      <c r="G34" s="22">
        <v>290873</v>
      </c>
      <c r="H34" s="22">
        <v>357172</v>
      </c>
      <c r="I34" s="22">
        <v>341266</v>
      </c>
      <c r="J34" s="22">
        <v>989311</v>
      </c>
      <c r="K34" s="22">
        <v>396345</v>
      </c>
      <c r="L34" s="22">
        <v>342162</v>
      </c>
      <c r="M34" s="22">
        <v>338753</v>
      </c>
      <c r="N34" s="22">
        <v>1077260</v>
      </c>
      <c r="O34" s="22"/>
      <c r="P34" s="22"/>
      <c r="Q34" s="22"/>
      <c r="R34" s="22"/>
      <c r="S34" s="22"/>
      <c r="T34" s="22"/>
      <c r="U34" s="22"/>
      <c r="V34" s="22"/>
      <c r="W34" s="22">
        <v>2066571</v>
      </c>
      <c r="X34" s="22">
        <v>1822512</v>
      </c>
      <c r="Y34" s="22">
        <v>244059</v>
      </c>
      <c r="Z34" s="23">
        <v>13.39135215570597</v>
      </c>
      <c r="AA34" s="20">
        <v>3645016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55056194</v>
      </c>
      <c r="D36" s="20"/>
      <c r="E36" s="21">
        <v>64908928</v>
      </c>
      <c r="F36" s="22">
        <v>64908928</v>
      </c>
      <c r="G36" s="22"/>
      <c r="H36" s="22"/>
      <c r="I36" s="22">
        <v>15393802</v>
      </c>
      <c r="J36" s="22">
        <v>15393802</v>
      </c>
      <c r="K36" s="22">
        <v>312651</v>
      </c>
      <c r="L36" s="22">
        <v>10826306</v>
      </c>
      <c r="M36" s="22"/>
      <c r="N36" s="22">
        <v>11138957</v>
      </c>
      <c r="O36" s="22"/>
      <c r="P36" s="22"/>
      <c r="Q36" s="22"/>
      <c r="R36" s="22"/>
      <c r="S36" s="22"/>
      <c r="T36" s="22"/>
      <c r="U36" s="22"/>
      <c r="V36" s="22"/>
      <c r="W36" s="22">
        <v>26532759</v>
      </c>
      <c r="X36" s="22">
        <v>32454462</v>
      </c>
      <c r="Y36" s="22">
        <v>-5921703</v>
      </c>
      <c r="Z36" s="23">
        <v>-18.246190616254861</v>
      </c>
      <c r="AA36" s="20">
        <v>64908928</v>
      </c>
    </row>
    <row r="37" spans="1:27" ht="13.5" x14ac:dyDescent="0.25">
      <c r="A37" s="19" t="s">
        <v>63</v>
      </c>
      <c r="B37" s="15" t="s">
        <v>32</v>
      </c>
      <c r="C37" s="20">
        <v>887721</v>
      </c>
      <c r="D37" s="20"/>
      <c r="E37" s="21"/>
      <c r="F37" s="22"/>
      <c r="G37" s="22"/>
      <c r="H37" s="22">
        <v>15343</v>
      </c>
      <c r="I37" s="22"/>
      <c r="J37" s="22">
        <v>15343</v>
      </c>
      <c r="K37" s="22">
        <v>170780</v>
      </c>
      <c r="L37" s="22">
        <v>73</v>
      </c>
      <c r="M37" s="22"/>
      <c r="N37" s="22">
        <v>170853</v>
      </c>
      <c r="O37" s="22"/>
      <c r="P37" s="22"/>
      <c r="Q37" s="22"/>
      <c r="R37" s="22"/>
      <c r="S37" s="22"/>
      <c r="T37" s="22"/>
      <c r="U37" s="22"/>
      <c r="V37" s="22"/>
      <c r="W37" s="22">
        <v>186196</v>
      </c>
      <c r="X37" s="22"/>
      <c r="Y37" s="22">
        <v>186196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7351782</v>
      </c>
      <c r="D39" s="20"/>
      <c r="E39" s="21">
        <v>7976301</v>
      </c>
      <c r="F39" s="22">
        <v>7976301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3988152</v>
      </c>
      <c r="Y39" s="22">
        <v>-3988152</v>
      </c>
      <c r="Z39" s="23">
        <v>-100</v>
      </c>
      <c r="AA39" s="20">
        <v>7976301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1329583</v>
      </c>
      <c r="D41" s="20"/>
      <c r="E41" s="21">
        <v>1900000</v>
      </c>
      <c r="F41" s="22">
        <v>1900000</v>
      </c>
      <c r="G41" s="22">
        <v>195633</v>
      </c>
      <c r="H41" s="22"/>
      <c r="I41" s="22">
        <v>6112</v>
      </c>
      <c r="J41" s="22">
        <v>201745</v>
      </c>
      <c r="K41" s="22">
        <v>3780</v>
      </c>
      <c r="L41" s="22">
        <v>551442</v>
      </c>
      <c r="M41" s="22">
        <v>19840</v>
      </c>
      <c r="N41" s="22">
        <v>575062</v>
      </c>
      <c r="O41" s="22"/>
      <c r="P41" s="22"/>
      <c r="Q41" s="22"/>
      <c r="R41" s="22"/>
      <c r="S41" s="22"/>
      <c r="T41" s="22"/>
      <c r="U41" s="22"/>
      <c r="V41" s="22"/>
      <c r="W41" s="22">
        <v>776807</v>
      </c>
      <c r="X41" s="22">
        <v>949998</v>
      </c>
      <c r="Y41" s="22">
        <v>-173191</v>
      </c>
      <c r="Z41" s="23">
        <v>-18.230669959305175</v>
      </c>
      <c r="AA41" s="20">
        <v>1900000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17725</v>
      </c>
      <c r="D44" s="20"/>
      <c r="E44" s="21">
        <v>98975</v>
      </c>
      <c r="F44" s="22">
        <v>98975</v>
      </c>
      <c r="G44" s="22">
        <v>20217</v>
      </c>
      <c r="H44" s="22">
        <v>22500</v>
      </c>
      <c r="I44" s="22">
        <v>20817</v>
      </c>
      <c r="J44" s="22">
        <v>63534</v>
      </c>
      <c r="K44" s="22">
        <v>200</v>
      </c>
      <c r="L44" s="22"/>
      <c r="M44" s="22">
        <v>2000</v>
      </c>
      <c r="N44" s="22">
        <v>2200</v>
      </c>
      <c r="O44" s="22"/>
      <c r="P44" s="22"/>
      <c r="Q44" s="22"/>
      <c r="R44" s="22"/>
      <c r="S44" s="22"/>
      <c r="T44" s="22"/>
      <c r="U44" s="22"/>
      <c r="V44" s="22"/>
      <c r="W44" s="22">
        <v>65734</v>
      </c>
      <c r="X44" s="22">
        <v>49488</v>
      </c>
      <c r="Y44" s="22">
        <v>16246</v>
      </c>
      <c r="Z44" s="23">
        <v>32.82816036210798</v>
      </c>
      <c r="AA44" s="20">
        <v>98975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68605568</v>
      </c>
      <c r="D47" s="29">
        <f t="shared" ref="D47:Y47" si="1">SUM(D34:D46)</f>
        <v>0</v>
      </c>
      <c r="E47" s="30">
        <f t="shared" si="1"/>
        <v>78529220</v>
      </c>
      <c r="F47" s="31">
        <f t="shared" si="1"/>
        <v>78529220</v>
      </c>
      <c r="G47" s="31">
        <f t="shared" si="1"/>
        <v>506723</v>
      </c>
      <c r="H47" s="31">
        <f t="shared" si="1"/>
        <v>395015</v>
      </c>
      <c r="I47" s="31">
        <f t="shared" si="1"/>
        <v>15761997</v>
      </c>
      <c r="J47" s="31">
        <f t="shared" si="1"/>
        <v>16663735</v>
      </c>
      <c r="K47" s="31">
        <f t="shared" si="1"/>
        <v>883756</v>
      </c>
      <c r="L47" s="31">
        <f t="shared" si="1"/>
        <v>11719983</v>
      </c>
      <c r="M47" s="31">
        <f t="shared" si="1"/>
        <v>360593</v>
      </c>
      <c r="N47" s="31">
        <f t="shared" si="1"/>
        <v>12964332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29628067</v>
      </c>
      <c r="X47" s="31">
        <f t="shared" si="1"/>
        <v>39264612</v>
      </c>
      <c r="Y47" s="31">
        <f t="shared" si="1"/>
        <v>-9636545</v>
      </c>
      <c r="Z47" s="32">
        <f>+IF(X47&lt;&gt;0,+(Y47/X47)*100,0)</f>
        <v>-24.542570292048218</v>
      </c>
      <c r="AA47" s="29">
        <f>SUM(AA34:AA46)</f>
        <v>78529220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35653296</v>
      </c>
      <c r="D48" s="39">
        <f t="shared" si="2"/>
        <v>0</v>
      </c>
      <c r="E48" s="40">
        <f t="shared" si="2"/>
        <v>56402109</v>
      </c>
      <c r="F48" s="41">
        <f t="shared" si="2"/>
        <v>56402109</v>
      </c>
      <c r="G48" s="41">
        <f t="shared" si="2"/>
        <v>6709842</v>
      </c>
      <c r="H48" s="41">
        <f t="shared" si="2"/>
        <v>5341804</v>
      </c>
      <c r="I48" s="41">
        <f t="shared" si="2"/>
        <v>-4773394</v>
      </c>
      <c r="J48" s="41">
        <f t="shared" si="2"/>
        <v>7278252</v>
      </c>
      <c r="K48" s="41">
        <f t="shared" si="2"/>
        <v>7218448</v>
      </c>
      <c r="L48" s="41">
        <f t="shared" si="2"/>
        <v>-4084771</v>
      </c>
      <c r="M48" s="41">
        <f t="shared" si="2"/>
        <v>8450287</v>
      </c>
      <c r="N48" s="41">
        <f t="shared" si="2"/>
        <v>11583964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18862216</v>
      </c>
      <c r="X48" s="41">
        <f t="shared" si="2"/>
        <v>28201050</v>
      </c>
      <c r="Y48" s="41">
        <f t="shared" si="2"/>
        <v>-9338834</v>
      </c>
      <c r="Z48" s="42">
        <f>+IF(X48&lt;&gt;0,+(Y48/X48)*100,0)</f>
        <v>-33.115199611361987</v>
      </c>
      <c r="AA48" s="39">
        <f>+AA32-AA47</f>
        <v>56402109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35653296</v>
      </c>
      <c r="D51" s="48">
        <f t="shared" si="3"/>
        <v>0</v>
      </c>
      <c r="E51" s="49">
        <f t="shared" si="3"/>
        <v>56402109</v>
      </c>
      <c r="F51" s="50">
        <f t="shared" si="3"/>
        <v>56402109</v>
      </c>
      <c r="G51" s="50">
        <f t="shared" si="3"/>
        <v>6709842</v>
      </c>
      <c r="H51" s="50">
        <f t="shared" si="3"/>
        <v>5341804</v>
      </c>
      <c r="I51" s="50">
        <f t="shared" si="3"/>
        <v>-4773394</v>
      </c>
      <c r="J51" s="50">
        <f t="shared" si="3"/>
        <v>7278252</v>
      </c>
      <c r="K51" s="50">
        <f t="shared" si="3"/>
        <v>7218448</v>
      </c>
      <c r="L51" s="50">
        <f t="shared" si="3"/>
        <v>-4084771</v>
      </c>
      <c r="M51" s="50">
        <f t="shared" si="3"/>
        <v>8450287</v>
      </c>
      <c r="N51" s="50">
        <f t="shared" si="3"/>
        <v>11583964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18862216</v>
      </c>
      <c r="X51" s="50">
        <f t="shared" si="3"/>
        <v>28201050</v>
      </c>
      <c r="Y51" s="50">
        <f t="shared" si="3"/>
        <v>-9338834</v>
      </c>
      <c r="Z51" s="51">
        <f>+IF(X51&lt;&gt;0,+(Y51/X51)*100,0)</f>
        <v>-33.115199611361987</v>
      </c>
      <c r="AA51" s="48">
        <f>SUM(AA48:AA50)</f>
        <v>56402109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35653296</v>
      </c>
      <c r="D53" s="54">
        <f>+D51-D52</f>
        <v>0</v>
      </c>
      <c r="E53" s="55">
        <f t="shared" si="4"/>
        <v>56402109</v>
      </c>
      <c r="F53" s="56">
        <f t="shared" si="4"/>
        <v>56402109</v>
      </c>
      <c r="G53" s="56">
        <f t="shared" si="4"/>
        <v>6709842</v>
      </c>
      <c r="H53" s="56">
        <f t="shared" si="4"/>
        <v>5341804</v>
      </c>
      <c r="I53" s="56">
        <f t="shared" si="4"/>
        <v>-4773394</v>
      </c>
      <c r="J53" s="56">
        <f t="shared" si="4"/>
        <v>7278252</v>
      </c>
      <c r="K53" s="56">
        <f t="shared" si="4"/>
        <v>7218448</v>
      </c>
      <c r="L53" s="56">
        <f t="shared" si="4"/>
        <v>-4084771</v>
      </c>
      <c r="M53" s="56">
        <f t="shared" si="4"/>
        <v>8450287</v>
      </c>
      <c r="N53" s="56">
        <f t="shared" si="4"/>
        <v>11583964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18862216</v>
      </c>
      <c r="X53" s="56">
        <f t="shared" si="4"/>
        <v>28201050</v>
      </c>
      <c r="Y53" s="56">
        <f t="shared" si="4"/>
        <v>-9338834</v>
      </c>
      <c r="Z53" s="57">
        <f>+IF(X53&lt;&gt;0,+(Y53/X53)*100,0)</f>
        <v>-33.115199611361987</v>
      </c>
      <c r="AA53" s="54">
        <f>+AA51-AA52</f>
        <v>56402109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35653296</v>
      </c>
      <c r="D56" s="48">
        <f>SUM(D53:D55)</f>
        <v>0</v>
      </c>
      <c r="E56" s="49">
        <f t="shared" si="5"/>
        <v>56402109</v>
      </c>
      <c r="F56" s="50">
        <f t="shared" si="5"/>
        <v>56402109</v>
      </c>
      <c r="G56" s="50">
        <f t="shared" si="5"/>
        <v>6709842</v>
      </c>
      <c r="H56" s="50">
        <f t="shared" si="5"/>
        <v>5341804</v>
      </c>
      <c r="I56" s="50">
        <f t="shared" si="5"/>
        <v>-4773394</v>
      </c>
      <c r="J56" s="50">
        <f t="shared" si="5"/>
        <v>7278252</v>
      </c>
      <c r="K56" s="50">
        <f t="shared" si="5"/>
        <v>7218448</v>
      </c>
      <c r="L56" s="50">
        <f t="shared" si="5"/>
        <v>-4084771</v>
      </c>
      <c r="M56" s="50">
        <f t="shared" si="5"/>
        <v>8450287</v>
      </c>
      <c r="N56" s="50">
        <f t="shared" si="5"/>
        <v>11583964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18862216</v>
      </c>
      <c r="X56" s="50">
        <f t="shared" si="5"/>
        <v>28201050</v>
      </c>
      <c r="Y56" s="50">
        <f t="shared" si="5"/>
        <v>-9338834</v>
      </c>
      <c r="Z56" s="51">
        <f>+IF(X56&lt;&gt;0,+(Y56/X56)*100,0)</f>
        <v>-33.115199611361987</v>
      </c>
      <c r="AA56" s="48">
        <f>SUM(AA53:AA55)</f>
        <v>56402109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35653296</v>
      </c>
      <c r="D59" s="65">
        <f>SUM(D56:D58)</f>
        <v>0</v>
      </c>
      <c r="E59" s="66">
        <f t="shared" si="6"/>
        <v>56402109</v>
      </c>
      <c r="F59" s="67">
        <f t="shared" si="6"/>
        <v>56402109</v>
      </c>
      <c r="G59" s="67">
        <f t="shared" si="6"/>
        <v>6709842</v>
      </c>
      <c r="H59" s="67">
        <f t="shared" si="6"/>
        <v>5341804</v>
      </c>
      <c r="I59" s="67">
        <f t="shared" si="6"/>
        <v>-4773394</v>
      </c>
      <c r="J59" s="67">
        <f t="shared" si="6"/>
        <v>7278252</v>
      </c>
      <c r="K59" s="67">
        <f t="shared" si="6"/>
        <v>7218448</v>
      </c>
      <c r="L59" s="67">
        <f t="shared" si="6"/>
        <v>-4084771</v>
      </c>
      <c r="M59" s="67">
        <f t="shared" si="6"/>
        <v>8450287</v>
      </c>
      <c r="N59" s="67">
        <f t="shared" si="6"/>
        <v>11583964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18862216</v>
      </c>
      <c r="X59" s="67">
        <f t="shared" si="6"/>
        <v>28201050</v>
      </c>
      <c r="Y59" s="67">
        <f t="shared" si="6"/>
        <v>-9338834</v>
      </c>
      <c r="Z59" s="68">
        <f>+IF(X59&lt;&gt;0,+(Y59/X59)*100,0)</f>
        <v>-33.115199611361987</v>
      </c>
      <c r="AA59" s="65">
        <f>SUM(AA56:AA58)</f>
        <v>56402109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1100939658</v>
      </c>
      <c r="G6" s="22">
        <v>81421919</v>
      </c>
      <c r="H6" s="22">
        <v>90546386</v>
      </c>
      <c r="I6" s="22">
        <v>86695217</v>
      </c>
      <c r="J6" s="22">
        <v>258663522</v>
      </c>
      <c r="K6" s="22">
        <v>85618703</v>
      </c>
      <c r="L6" s="22">
        <v>112838785</v>
      </c>
      <c r="M6" s="22">
        <v>47662215</v>
      </c>
      <c r="N6" s="22">
        <v>246119703</v>
      </c>
      <c r="O6" s="22"/>
      <c r="P6" s="22"/>
      <c r="Q6" s="22"/>
      <c r="R6" s="22"/>
      <c r="S6" s="22"/>
      <c r="T6" s="22"/>
      <c r="U6" s="22"/>
      <c r="V6" s="22"/>
      <c r="W6" s="22">
        <v>504783225</v>
      </c>
      <c r="X6" s="22">
        <v>550469784</v>
      </c>
      <c r="Y6" s="22">
        <v>-45686559</v>
      </c>
      <c r="Z6" s="23">
        <v>-8.2995580008075436</v>
      </c>
      <c r="AA6" s="20">
        <v>1100939658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57043300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>
        <v>4705903</v>
      </c>
      <c r="L13" s="22">
        <v>4774458</v>
      </c>
      <c r="M13" s="22">
        <v>4767082</v>
      </c>
      <c r="N13" s="22">
        <v>14247443</v>
      </c>
      <c r="O13" s="22"/>
      <c r="P13" s="22"/>
      <c r="Q13" s="22"/>
      <c r="R13" s="22"/>
      <c r="S13" s="22"/>
      <c r="T13" s="22"/>
      <c r="U13" s="22"/>
      <c r="V13" s="22"/>
      <c r="W13" s="22">
        <v>28358315</v>
      </c>
      <c r="X13" s="22">
        <v>28521648</v>
      </c>
      <c r="Y13" s="22">
        <v>-163333</v>
      </c>
      <c r="Z13" s="23">
        <v>-0.57266326265579037</v>
      </c>
      <c r="AA13" s="20">
        <v>57043300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18924</v>
      </c>
      <c r="J23" s="22">
        <v>92511</v>
      </c>
      <c r="K23" s="22">
        <v>35739</v>
      </c>
      <c r="L23" s="22">
        <v>28386</v>
      </c>
      <c r="M23" s="22">
        <v>35739</v>
      </c>
      <c r="N23" s="22">
        <v>99864</v>
      </c>
      <c r="O23" s="22"/>
      <c r="P23" s="22"/>
      <c r="Q23" s="22"/>
      <c r="R23" s="22"/>
      <c r="S23" s="22"/>
      <c r="T23" s="22"/>
      <c r="U23" s="22"/>
      <c r="V23" s="22"/>
      <c r="W23" s="22">
        <v>192375</v>
      </c>
      <c r="X23" s="22">
        <v>183912</v>
      </c>
      <c r="Y23" s="22">
        <v>8463</v>
      </c>
      <c r="Z23" s="23">
        <v>4.6016573143677411</v>
      </c>
      <c r="AA23" s="20">
        <v>367829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>
        <v>26087</v>
      </c>
      <c r="M25" s="22"/>
      <c r="N25" s="22">
        <v>26087</v>
      </c>
      <c r="O25" s="22"/>
      <c r="P25" s="22"/>
      <c r="Q25" s="22"/>
      <c r="R25" s="22"/>
      <c r="S25" s="22"/>
      <c r="T25" s="22"/>
      <c r="U25" s="22"/>
      <c r="V25" s="22"/>
      <c r="W25" s="22">
        <v>26087</v>
      </c>
      <c r="X25" s="22">
        <v>1999998</v>
      </c>
      <c r="Y25" s="22">
        <v>-1973911</v>
      </c>
      <c r="Z25" s="23">
        <v>-98.6956486956487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1162350787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90360345</v>
      </c>
      <c r="L32" s="31">
        <f t="shared" si="0"/>
        <v>117667716</v>
      </c>
      <c r="M32" s="31">
        <f t="shared" si="0"/>
        <v>52465036</v>
      </c>
      <c r="N32" s="31">
        <f t="shared" si="0"/>
        <v>260493097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533360002</v>
      </c>
      <c r="X32" s="31">
        <f t="shared" si="0"/>
        <v>581175342</v>
      </c>
      <c r="Y32" s="31">
        <f t="shared" si="0"/>
        <v>-47815340</v>
      </c>
      <c r="Z32" s="32">
        <f>+IF(X32&lt;&gt;0,+(Y32/X32)*100,0)</f>
        <v>-8.2273518066773033</v>
      </c>
      <c r="AA32" s="29">
        <f>SUM(AA6:AA31)</f>
        <v>1162350787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55074911</v>
      </c>
      <c r="G34" s="22">
        <v>5059415</v>
      </c>
      <c r="H34" s="22">
        <v>5273772</v>
      </c>
      <c r="I34" s="22">
        <v>5270957</v>
      </c>
      <c r="J34" s="22">
        <v>15604144</v>
      </c>
      <c r="K34" s="22">
        <v>5358918</v>
      </c>
      <c r="L34" s="22">
        <v>5432559</v>
      </c>
      <c r="M34" s="22">
        <v>4805091</v>
      </c>
      <c r="N34" s="22">
        <v>15596568</v>
      </c>
      <c r="O34" s="22"/>
      <c r="P34" s="22"/>
      <c r="Q34" s="22"/>
      <c r="R34" s="22"/>
      <c r="S34" s="22"/>
      <c r="T34" s="22"/>
      <c r="U34" s="22"/>
      <c r="V34" s="22"/>
      <c r="W34" s="22">
        <v>31200712</v>
      </c>
      <c r="X34" s="22">
        <v>27537606</v>
      </c>
      <c r="Y34" s="22">
        <v>3663106</v>
      </c>
      <c r="Z34" s="23">
        <v>13.302194824052608</v>
      </c>
      <c r="AA34" s="20">
        <v>55074911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>
        <v>63492708</v>
      </c>
      <c r="L36" s="22">
        <v>13043478</v>
      </c>
      <c r="M36" s="22">
        <v>93892874</v>
      </c>
      <c r="N36" s="22">
        <v>170429060</v>
      </c>
      <c r="O36" s="22"/>
      <c r="P36" s="22"/>
      <c r="Q36" s="22"/>
      <c r="R36" s="22"/>
      <c r="S36" s="22"/>
      <c r="T36" s="22"/>
      <c r="U36" s="22"/>
      <c r="V36" s="22"/>
      <c r="W36" s="22">
        <v>304319835</v>
      </c>
      <c r="X36" s="22">
        <v>554643396</v>
      </c>
      <c r="Y36" s="22">
        <v>-250323561</v>
      </c>
      <c r="Z36" s="23">
        <v>-45.132343196600502</v>
      </c>
      <c r="AA36" s="20">
        <v>1109286788</v>
      </c>
    </row>
    <row r="37" spans="1:27" ht="13.5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64236596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>
        <v>10433779</v>
      </c>
      <c r="L37" s="22">
        <v>5832076</v>
      </c>
      <c r="M37" s="22">
        <v>10261226</v>
      </c>
      <c r="N37" s="22">
        <v>26527081</v>
      </c>
      <c r="O37" s="22"/>
      <c r="P37" s="22"/>
      <c r="Q37" s="22"/>
      <c r="R37" s="22"/>
      <c r="S37" s="22"/>
      <c r="T37" s="22"/>
      <c r="U37" s="22"/>
      <c r="V37" s="22"/>
      <c r="W37" s="22">
        <v>45670995</v>
      </c>
      <c r="X37" s="22">
        <v>32118414</v>
      </c>
      <c r="Y37" s="22">
        <v>13552581</v>
      </c>
      <c r="Z37" s="23">
        <v>42.195673173650476</v>
      </c>
      <c r="AA37" s="20">
        <v>64236596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225212912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112606458</v>
      </c>
      <c r="Y38" s="22">
        <v>-112606458</v>
      </c>
      <c r="Z38" s="23">
        <v>-100</v>
      </c>
      <c r="AA38" s="20">
        <v>225212912</v>
      </c>
    </row>
    <row r="39" spans="1:27" ht="13.5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81379162</v>
      </c>
      <c r="G39" s="22"/>
      <c r="H39" s="22"/>
      <c r="I39" s="22">
        <v>13701882</v>
      </c>
      <c r="J39" s="22">
        <v>13701882</v>
      </c>
      <c r="K39" s="22">
        <v>4567294</v>
      </c>
      <c r="L39" s="22"/>
      <c r="M39" s="22">
        <v>9134587</v>
      </c>
      <c r="N39" s="22">
        <v>13701881</v>
      </c>
      <c r="O39" s="22"/>
      <c r="P39" s="22"/>
      <c r="Q39" s="22"/>
      <c r="R39" s="22"/>
      <c r="S39" s="22"/>
      <c r="T39" s="22"/>
      <c r="U39" s="22"/>
      <c r="V39" s="22"/>
      <c r="W39" s="22">
        <v>27403763</v>
      </c>
      <c r="X39" s="22">
        <v>40689588</v>
      </c>
      <c r="Y39" s="22">
        <v>-13285825</v>
      </c>
      <c r="Z39" s="23">
        <v>-32.651657716465451</v>
      </c>
      <c r="AA39" s="20">
        <v>81379162</v>
      </c>
    </row>
    <row r="40" spans="1:27" ht="13.5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124419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62214</v>
      </c>
      <c r="Y40" s="22">
        <v>-62214</v>
      </c>
      <c r="Z40" s="23">
        <v>-100</v>
      </c>
      <c r="AA40" s="20">
        <v>124419</v>
      </c>
    </row>
    <row r="41" spans="1:27" ht="13.5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44947317</v>
      </c>
      <c r="G41" s="22">
        <v>-87510</v>
      </c>
      <c r="H41" s="22">
        <v>266369</v>
      </c>
      <c r="I41" s="22">
        <v>479027</v>
      </c>
      <c r="J41" s="22">
        <v>657886</v>
      </c>
      <c r="K41" s="22">
        <v>985684</v>
      </c>
      <c r="L41" s="22">
        <v>581439</v>
      </c>
      <c r="M41" s="22">
        <v>2696174</v>
      </c>
      <c r="N41" s="22">
        <v>4263297</v>
      </c>
      <c r="O41" s="22"/>
      <c r="P41" s="22"/>
      <c r="Q41" s="22"/>
      <c r="R41" s="22"/>
      <c r="S41" s="22"/>
      <c r="T41" s="22"/>
      <c r="U41" s="22"/>
      <c r="V41" s="22"/>
      <c r="W41" s="22">
        <v>4921183</v>
      </c>
      <c r="X41" s="22">
        <v>22473708</v>
      </c>
      <c r="Y41" s="22">
        <v>-17552525</v>
      </c>
      <c r="Z41" s="23">
        <v>-78.102487582378487</v>
      </c>
      <c r="AA41" s="20">
        <v>44947317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606546286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103628315</v>
      </c>
      <c r="G44" s="22">
        <v>10963920</v>
      </c>
      <c r="H44" s="22">
        <v>6273176</v>
      </c>
      <c r="I44" s="22">
        <v>7976421</v>
      </c>
      <c r="J44" s="22">
        <v>25213517</v>
      </c>
      <c r="K44" s="22">
        <v>11912294</v>
      </c>
      <c r="L44" s="22">
        <v>8276615</v>
      </c>
      <c r="M44" s="22">
        <v>3218070</v>
      </c>
      <c r="N44" s="22">
        <v>23406979</v>
      </c>
      <c r="O44" s="22"/>
      <c r="P44" s="22"/>
      <c r="Q44" s="22"/>
      <c r="R44" s="22"/>
      <c r="S44" s="22"/>
      <c r="T44" s="22"/>
      <c r="U44" s="22"/>
      <c r="V44" s="22"/>
      <c r="W44" s="22">
        <v>48620496</v>
      </c>
      <c r="X44" s="22">
        <v>51814230</v>
      </c>
      <c r="Y44" s="22">
        <v>-3193734</v>
      </c>
      <c r="Z44" s="23">
        <v>-6.1638163878918979</v>
      </c>
      <c r="AA44" s="20">
        <v>103628315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1726790758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1683890420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96750677</v>
      </c>
      <c r="L47" s="31">
        <f t="shared" si="1"/>
        <v>33166167</v>
      </c>
      <c r="M47" s="31">
        <f t="shared" si="1"/>
        <v>124008022</v>
      </c>
      <c r="N47" s="31">
        <f t="shared" si="1"/>
        <v>253924866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462136984</v>
      </c>
      <c r="X47" s="31">
        <f t="shared" si="1"/>
        <v>841945614</v>
      </c>
      <c r="Y47" s="31">
        <f t="shared" si="1"/>
        <v>-379808630</v>
      </c>
      <c r="Z47" s="32">
        <f>+IF(X47&lt;&gt;0,+(Y47/X47)*100,0)</f>
        <v>-45.110827075345981</v>
      </c>
      <c r="AA47" s="29">
        <f>SUM(AA34:AA46)</f>
        <v>1683890420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-791365497</v>
      </c>
      <c r="D48" s="39">
        <f t="shared" si="2"/>
        <v>0</v>
      </c>
      <c r="E48" s="40">
        <f t="shared" si="2"/>
        <v>-521539633</v>
      </c>
      <c r="F48" s="41">
        <f t="shared" si="2"/>
        <v>-521539633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-6390332</v>
      </c>
      <c r="L48" s="41">
        <f t="shared" si="2"/>
        <v>84501549</v>
      </c>
      <c r="M48" s="41">
        <f t="shared" si="2"/>
        <v>-71542986</v>
      </c>
      <c r="N48" s="41">
        <f t="shared" si="2"/>
        <v>6568231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71223018</v>
      </c>
      <c r="X48" s="41">
        <f t="shared" si="2"/>
        <v>-260770272</v>
      </c>
      <c r="Y48" s="41">
        <f t="shared" si="2"/>
        <v>331993290</v>
      </c>
      <c r="Z48" s="42">
        <f>+IF(X48&lt;&gt;0,+(Y48/X48)*100,0)</f>
        <v>-127.31255271306385</v>
      </c>
      <c r="AA48" s="39">
        <f>+AA32-AA47</f>
        <v>-521539633</v>
      </c>
    </row>
    <row r="49" spans="1:27" ht="25.5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>
        <v>972993</v>
      </c>
      <c r="N49" s="22">
        <v>972993</v>
      </c>
      <c r="O49" s="22"/>
      <c r="P49" s="22"/>
      <c r="Q49" s="22"/>
      <c r="R49" s="22"/>
      <c r="S49" s="22"/>
      <c r="T49" s="22"/>
      <c r="U49" s="22"/>
      <c r="V49" s="22"/>
      <c r="W49" s="22">
        <v>972993</v>
      </c>
      <c r="X49" s="22">
        <v>2603082</v>
      </c>
      <c r="Y49" s="22">
        <v>-1630089</v>
      </c>
      <c r="Z49" s="23">
        <v>-62.621500206293923</v>
      </c>
      <c r="AA49" s="20">
        <v>5206177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-762389333</v>
      </c>
      <c r="D51" s="48">
        <f t="shared" si="3"/>
        <v>0</v>
      </c>
      <c r="E51" s="49">
        <f t="shared" si="3"/>
        <v>-516333456</v>
      </c>
      <c r="F51" s="50">
        <f t="shared" si="3"/>
        <v>-516333456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-6390332</v>
      </c>
      <c r="L51" s="50">
        <f t="shared" si="3"/>
        <v>84501549</v>
      </c>
      <c r="M51" s="50">
        <f t="shared" si="3"/>
        <v>-70569993</v>
      </c>
      <c r="N51" s="50">
        <f t="shared" si="3"/>
        <v>7541224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72196011</v>
      </c>
      <c r="X51" s="50">
        <f t="shared" si="3"/>
        <v>-258167190</v>
      </c>
      <c r="Y51" s="50">
        <f t="shared" si="3"/>
        <v>330363201</v>
      </c>
      <c r="Z51" s="51">
        <f>+IF(X51&lt;&gt;0,+(Y51/X51)*100,0)</f>
        <v>-127.96482814101977</v>
      </c>
      <c r="AA51" s="48">
        <f>SUM(AA48:AA50)</f>
        <v>-516333456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-762389333</v>
      </c>
      <c r="D53" s="54">
        <f>+D51-D52</f>
        <v>0</v>
      </c>
      <c r="E53" s="55">
        <f t="shared" si="4"/>
        <v>-516333456</v>
      </c>
      <c r="F53" s="56">
        <f t="shared" si="4"/>
        <v>-516333456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-6390332</v>
      </c>
      <c r="L53" s="56">
        <f t="shared" si="4"/>
        <v>84501549</v>
      </c>
      <c r="M53" s="56">
        <f t="shared" si="4"/>
        <v>-70569993</v>
      </c>
      <c r="N53" s="56">
        <f t="shared" si="4"/>
        <v>7541224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72196011</v>
      </c>
      <c r="X53" s="56">
        <f t="shared" si="4"/>
        <v>-258167190</v>
      </c>
      <c r="Y53" s="56">
        <f t="shared" si="4"/>
        <v>330363201</v>
      </c>
      <c r="Z53" s="57">
        <f>+IF(X53&lt;&gt;0,+(Y53/X53)*100,0)</f>
        <v>-127.96482814101977</v>
      </c>
      <c r="AA53" s="54">
        <f>+AA51-AA52</f>
        <v>-516333456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-762389333</v>
      </c>
      <c r="D56" s="48">
        <f>SUM(D53:D55)</f>
        <v>0</v>
      </c>
      <c r="E56" s="49">
        <f t="shared" si="5"/>
        <v>-516333456</v>
      </c>
      <c r="F56" s="50">
        <f t="shared" si="5"/>
        <v>-516333456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-6390332</v>
      </c>
      <c r="L56" s="50">
        <f t="shared" si="5"/>
        <v>84501549</v>
      </c>
      <c r="M56" s="50">
        <f t="shared" si="5"/>
        <v>-70569993</v>
      </c>
      <c r="N56" s="50">
        <f t="shared" si="5"/>
        <v>7541224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72196011</v>
      </c>
      <c r="X56" s="50">
        <f t="shared" si="5"/>
        <v>-258167190</v>
      </c>
      <c r="Y56" s="50">
        <f t="shared" si="5"/>
        <v>330363201</v>
      </c>
      <c r="Z56" s="51">
        <f>+IF(X56&lt;&gt;0,+(Y56/X56)*100,0)</f>
        <v>-127.96482814101977</v>
      </c>
      <c r="AA56" s="48">
        <f>SUM(AA53:AA55)</f>
        <v>-516333456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-762389333</v>
      </c>
      <c r="D59" s="65">
        <f>SUM(D56:D58)</f>
        <v>0</v>
      </c>
      <c r="E59" s="66">
        <f t="shared" si="6"/>
        <v>-516333456</v>
      </c>
      <c r="F59" s="67">
        <f t="shared" si="6"/>
        <v>-516333456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-6390332</v>
      </c>
      <c r="L59" s="67">
        <f t="shared" si="6"/>
        <v>84501549</v>
      </c>
      <c r="M59" s="67">
        <f t="shared" si="6"/>
        <v>-70569993</v>
      </c>
      <c r="N59" s="67">
        <f t="shared" si="6"/>
        <v>7541224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72196011</v>
      </c>
      <c r="X59" s="67">
        <f t="shared" si="6"/>
        <v>-258167190</v>
      </c>
      <c r="Y59" s="67">
        <f t="shared" si="6"/>
        <v>330363201</v>
      </c>
      <c r="Z59" s="68">
        <f>+IF(X59&lt;&gt;0,+(Y59/X59)*100,0)</f>
        <v>-127.96482814101977</v>
      </c>
      <c r="AA59" s="65">
        <f>SUM(AA56:AA58)</f>
        <v>-516333456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63815696</v>
      </c>
      <c r="D6" s="20"/>
      <c r="E6" s="21">
        <v>86183856</v>
      </c>
      <c r="F6" s="22">
        <v>86183856</v>
      </c>
      <c r="G6" s="22">
        <v>4092523</v>
      </c>
      <c r="H6" s="22">
        <v>5424075</v>
      </c>
      <c r="I6" s="22">
        <v>6079230</v>
      </c>
      <c r="J6" s="22">
        <v>15595828</v>
      </c>
      <c r="K6" s="22">
        <v>5317504</v>
      </c>
      <c r="L6" s="22">
        <v>5175785</v>
      </c>
      <c r="M6" s="22">
        <v>4962645</v>
      </c>
      <c r="N6" s="22">
        <v>15455934</v>
      </c>
      <c r="O6" s="22"/>
      <c r="P6" s="22"/>
      <c r="Q6" s="22"/>
      <c r="R6" s="22"/>
      <c r="S6" s="22"/>
      <c r="T6" s="22"/>
      <c r="U6" s="22"/>
      <c r="V6" s="22"/>
      <c r="W6" s="22">
        <v>31051762</v>
      </c>
      <c r="X6" s="22">
        <v>43091928</v>
      </c>
      <c r="Y6" s="22">
        <v>-12040166</v>
      </c>
      <c r="Z6" s="23">
        <v>-27.940652829457989</v>
      </c>
      <c r="AA6" s="20">
        <v>86183856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3417703</v>
      </c>
      <c r="D13" s="20"/>
      <c r="E13" s="21"/>
      <c r="F13" s="22"/>
      <c r="G13" s="22">
        <v>313987</v>
      </c>
      <c r="H13" s="22">
        <v>368609</v>
      </c>
      <c r="I13" s="22">
        <v>376162</v>
      </c>
      <c r="J13" s="22">
        <v>1058758</v>
      </c>
      <c r="K13" s="22">
        <v>377638</v>
      </c>
      <c r="L13" s="22">
        <v>378809</v>
      </c>
      <c r="M13" s="22">
        <v>386186</v>
      </c>
      <c r="N13" s="22">
        <v>1142633</v>
      </c>
      <c r="O13" s="22"/>
      <c r="P13" s="22"/>
      <c r="Q13" s="22"/>
      <c r="R13" s="22"/>
      <c r="S13" s="22"/>
      <c r="T13" s="22"/>
      <c r="U13" s="22"/>
      <c r="V13" s="22"/>
      <c r="W13" s="22">
        <v>2201391</v>
      </c>
      <c r="X13" s="22"/>
      <c r="Y13" s="22">
        <v>2201391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27009</v>
      </c>
      <c r="J23" s="22">
        <v>27009</v>
      </c>
      <c r="K23" s="22">
        <v>-13504</v>
      </c>
      <c r="L23" s="22">
        <v>108034</v>
      </c>
      <c r="M23" s="22"/>
      <c r="N23" s="22">
        <v>94530</v>
      </c>
      <c r="O23" s="22"/>
      <c r="P23" s="22"/>
      <c r="Q23" s="22"/>
      <c r="R23" s="22"/>
      <c r="S23" s="22"/>
      <c r="T23" s="22"/>
      <c r="U23" s="22"/>
      <c r="V23" s="22"/>
      <c r="W23" s="22">
        <v>121539</v>
      </c>
      <c r="X23" s="22"/>
      <c r="Y23" s="22">
        <v>121539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67233399</v>
      </c>
      <c r="D32" s="29">
        <f t="shared" ref="D32:Y32" si="0">SUM(D6:D31)</f>
        <v>0</v>
      </c>
      <c r="E32" s="30">
        <f t="shared" si="0"/>
        <v>86183856</v>
      </c>
      <c r="F32" s="31">
        <f t="shared" si="0"/>
        <v>86183856</v>
      </c>
      <c r="G32" s="31">
        <f t="shared" si="0"/>
        <v>4406510</v>
      </c>
      <c r="H32" s="31">
        <f t="shared" si="0"/>
        <v>5792684</v>
      </c>
      <c r="I32" s="31">
        <f t="shared" si="0"/>
        <v>6482401</v>
      </c>
      <c r="J32" s="31">
        <f t="shared" si="0"/>
        <v>16681595</v>
      </c>
      <c r="K32" s="31">
        <f t="shared" si="0"/>
        <v>5681638</v>
      </c>
      <c r="L32" s="31">
        <f t="shared" si="0"/>
        <v>5662628</v>
      </c>
      <c r="M32" s="31">
        <f t="shared" si="0"/>
        <v>5348831</v>
      </c>
      <c r="N32" s="31">
        <f t="shared" si="0"/>
        <v>16693097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33374692</v>
      </c>
      <c r="X32" s="31">
        <f t="shared" si="0"/>
        <v>43091928</v>
      </c>
      <c r="Y32" s="31">
        <f t="shared" si="0"/>
        <v>-9717236</v>
      </c>
      <c r="Z32" s="32">
        <f>+IF(X32&lt;&gt;0,+(Y32/X32)*100,0)</f>
        <v>-22.550014471387776</v>
      </c>
      <c r="AA32" s="29">
        <f>SUM(AA6:AA31)</f>
        <v>86183856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4726877</v>
      </c>
      <c r="D34" s="20"/>
      <c r="E34" s="21">
        <v>4886019</v>
      </c>
      <c r="F34" s="22">
        <v>4886019</v>
      </c>
      <c r="G34" s="22">
        <v>380021</v>
      </c>
      <c r="H34" s="22">
        <v>403416</v>
      </c>
      <c r="I34" s="22">
        <v>442917</v>
      </c>
      <c r="J34" s="22">
        <v>1226354</v>
      </c>
      <c r="K34" s="22">
        <v>486229</v>
      </c>
      <c r="L34" s="22">
        <v>425277</v>
      </c>
      <c r="M34" s="22">
        <v>545870</v>
      </c>
      <c r="N34" s="22">
        <v>1457376</v>
      </c>
      <c r="O34" s="22"/>
      <c r="P34" s="22"/>
      <c r="Q34" s="22"/>
      <c r="R34" s="22"/>
      <c r="S34" s="22"/>
      <c r="T34" s="22"/>
      <c r="U34" s="22"/>
      <c r="V34" s="22"/>
      <c r="W34" s="22">
        <v>2683730</v>
      </c>
      <c r="X34" s="22">
        <v>2443044</v>
      </c>
      <c r="Y34" s="22">
        <v>240686</v>
      </c>
      <c r="Z34" s="23">
        <v>9.8518896917124703</v>
      </c>
      <c r="AA34" s="20">
        <v>4886019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70779887</v>
      </c>
      <c r="D36" s="20"/>
      <c r="E36" s="21">
        <v>68586878</v>
      </c>
      <c r="F36" s="22">
        <v>68586878</v>
      </c>
      <c r="G36" s="22">
        <v>1300</v>
      </c>
      <c r="H36" s="22">
        <v>5800102</v>
      </c>
      <c r="I36" s="22">
        <v>10048906</v>
      </c>
      <c r="J36" s="22">
        <v>15850308</v>
      </c>
      <c r="K36" s="22">
        <v>9073933</v>
      </c>
      <c r="L36" s="22">
        <v>5993505</v>
      </c>
      <c r="M36" s="22">
        <v>5422267</v>
      </c>
      <c r="N36" s="22">
        <v>20489705</v>
      </c>
      <c r="O36" s="22"/>
      <c r="P36" s="22"/>
      <c r="Q36" s="22"/>
      <c r="R36" s="22"/>
      <c r="S36" s="22"/>
      <c r="T36" s="22"/>
      <c r="U36" s="22"/>
      <c r="V36" s="22"/>
      <c r="W36" s="22">
        <v>36340013</v>
      </c>
      <c r="X36" s="22">
        <v>34293444</v>
      </c>
      <c r="Y36" s="22">
        <v>2046569</v>
      </c>
      <c r="Z36" s="23">
        <v>5.9678141396355517</v>
      </c>
      <c r="AA36" s="20">
        <v>68586878</v>
      </c>
    </row>
    <row r="37" spans="1:27" ht="13.5" x14ac:dyDescent="0.25">
      <c r="A37" s="19" t="s">
        <v>63</v>
      </c>
      <c r="B37" s="15" t="s">
        <v>32</v>
      </c>
      <c r="C37" s="20">
        <v>4075938</v>
      </c>
      <c r="D37" s="20"/>
      <c r="E37" s="21">
        <v>11219690</v>
      </c>
      <c r="F37" s="22">
        <v>11219690</v>
      </c>
      <c r="G37" s="22"/>
      <c r="H37" s="22">
        <v>412525</v>
      </c>
      <c r="I37" s="22">
        <v>2100320</v>
      </c>
      <c r="J37" s="22">
        <v>2512845</v>
      </c>
      <c r="K37" s="22">
        <v>1013009</v>
      </c>
      <c r="L37" s="22">
        <v>529000</v>
      </c>
      <c r="M37" s="22">
        <v>2840058</v>
      </c>
      <c r="N37" s="22">
        <v>4382067</v>
      </c>
      <c r="O37" s="22"/>
      <c r="P37" s="22"/>
      <c r="Q37" s="22"/>
      <c r="R37" s="22"/>
      <c r="S37" s="22"/>
      <c r="T37" s="22"/>
      <c r="U37" s="22"/>
      <c r="V37" s="22"/>
      <c r="W37" s="22">
        <v>6894912</v>
      </c>
      <c r="X37" s="22">
        <v>5609850</v>
      </c>
      <c r="Y37" s="22">
        <v>1285062</v>
      </c>
      <c r="Z37" s="23">
        <v>22.907243509184738</v>
      </c>
      <c r="AA37" s="20">
        <v>11219690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1883761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</v>
      </c>
      <c r="Y41" s="22">
        <v>-6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39782</v>
      </c>
      <c r="D44" s="20"/>
      <c r="E44" s="21">
        <v>80000</v>
      </c>
      <c r="F44" s="22">
        <v>80000</v>
      </c>
      <c r="G44" s="22">
        <v>3184</v>
      </c>
      <c r="H44" s="22">
        <v>3414</v>
      </c>
      <c r="I44" s="22">
        <v>3812</v>
      </c>
      <c r="J44" s="22">
        <v>10410</v>
      </c>
      <c r="K44" s="22">
        <v>4092</v>
      </c>
      <c r="L44" s="22">
        <v>3551</v>
      </c>
      <c r="M44" s="22">
        <v>4774</v>
      </c>
      <c r="N44" s="22">
        <v>12417</v>
      </c>
      <c r="O44" s="22"/>
      <c r="P44" s="22"/>
      <c r="Q44" s="22"/>
      <c r="R44" s="22"/>
      <c r="S44" s="22"/>
      <c r="T44" s="22"/>
      <c r="U44" s="22"/>
      <c r="V44" s="22"/>
      <c r="W44" s="22">
        <v>22827</v>
      </c>
      <c r="X44" s="22">
        <v>40008</v>
      </c>
      <c r="Y44" s="22">
        <v>-17181</v>
      </c>
      <c r="Z44" s="23">
        <v>-42.943911217756451</v>
      </c>
      <c r="AA44" s="20">
        <v>80000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81506245</v>
      </c>
      <c r="D47" s="29">
        <f t="shared" ref="D47:Y47" si="1">SUM(D34:D46)</f>
        <v>0</v>
      </c>
      <c r="E47" s="30">
        <f t="shared" si="1"/>
        <v>84772588</v>
      </c>
      <c r="F47" s="31">
        <f t="shared" si="1"/>
        <v>84772588</v>
      </c>
      <c r="G47" s="31">
        <f t="shared" si="1"/>
        <v>384505</v>
      </c>
      <c r="H47" s="31">
        <f t="shared" si="1"/>
        <v>6619457</v>
      </c>
      <c r="I47" s="31">
        <f t="shared" si="1"/>
        <v>12595955</v>
      </c>
      <c r="J47" s="31">
        <f t="shared" si="1"/>
        <v>19599917</v>
      </c>
      <c r="K47" s="31">
        <f t="shared" si="1"/>
        <v>10577263</v>
      </c>
      <c r="L47" s="31">
        <f t="shared" si="1"/>
        <v>6951333</v>
      </c>
      <c r="M47" s="31">
        <f t="shared" si="1"/>
        <v>8812969</v>
      </c>
      <c r="N47" s="31">
        <f t="shared" si="1"/>
        <v>26341565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45941482</v>
      </c>
      <c r="X47" s="31">
        <f t="shared" si="1"/>
        <v>42386352</v>
      </c>
      <c r="Y47" s="31">
        <f t="shared" si="1"/>
        <v>3555130</v>
      </c>
      <c r="Z47" s="32">
        <f>+IF(X47&lt;&gt;0,+(Y47/X47)*100,0)</f>
        <v>8.3874403723160693</v>
      </c>
      <c r="AA47" s="29">
        <f>SUM(AA34:AA46)</f>
        <v>84772588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-14272846</v>
      </c>
      <c r="D48" s="39">
        <f t="shared" si="2"/>
        <v>0</v>
      </c>
      <c r="E48" s="40">
        <f t="shared" si="2"/>
        <v>1411268</v>
      </c>
      <c r="F48" s="41">
        <f t="shared" si="2"/>
        <v>1411268</v>
      </c>
      <c r="G48" s="41">
        <f t="shared" si="2"/>
        <v>4022005</v>
      </c>
      <c r="H48" s="41">
        <f t="shared" si="2"/>
        <v>-826773</v>
      </c>
      <c r="I48" s="41">
        <f t="shared" si="2"/>
        <v>-6113554</v>
      </c>
      <c r="J48" s="41">
        <f t="shared" si="2"/>
        <v>-2918322</v>
      </c>
      <c r="K48" s="41">
        <f t="shared" si="2"/>
        <v>-4895625</v>
      </c>
      <c r="L48" s="41">
        <f t="shared" si="2"/>
        <v>-1288705</v>
      </c>
      <c r="M48" s="41">
        <f t="shared" si="2"/>
        <v>-3464138</v>
      </c>
      <c r="N48" s="41">
        <f t="shared" si="2"/>
        <v>-9648468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-12566790</v>
      </c>
      <c r="X48" s="41">
        <f t="shared" si="2"/>
        <v>705576</v>
      </c>
      <c r="Y48" s="41">
        <f t="shared" si="2"/>
        <v>-13272366</v>
      </c>
      <c r="Z48" s="42">
        <f>+IF(X48&lt;&gt;0,+(Y48/X48)*100,0)</f>
        <v>-1881.0682336133884</v>
      </c>
      <c r="AA48" s="39">
        <f>+AA32-AA47</f>
        <v>1411268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-14272846</v>
      </c>
      <c r="D51" s="48">
        <f t="shared" si="3"/>
        <v>0</v>
      </c>
      <c r="E51" s="49">
        <f t="shared" si="3"/>
        <v>1411268</v>
      </c>
      <c r="F51" s="50">
        <f t="shared" si="3"/>
        <v>1411268</v>
      </c>
      <c r="G51" s="50">
        <f t="shared" si="3"/>
        <v>4022005</v>
      </c>
      <c r="H51" s="50">
        <f t="shared" si="3"/>
        <v>-826773</v>
      </c>
      <c r="I51" s="50">
        <f t="shared" si="3"/>
        <v>-6113554</v>
      </c>
      <c r="J51" s="50">
        <f t="shared" si="3"/>
        <v>-2918322</v>
      </c>
      <c r="K51" s="50">
        <f t="shared" si="3"/>
        <v>-4895625</v>
      </c>
      <c r="L51" s="50">
        <f t="shared" si="3"/>
        <v>-1288705</v>
      </c>
      <c r="M51" s="50">
        <f t="shared" si="3"/>
        <v>-3464138</v>
      </c>
      <c r="N51" s="50">
        <f t="shared" si="3"/>
        <v>-9648468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-12566790</v>
      </c>
      <c r="X51" s="50">
        <f t="shared" si="3"/>
        <v>705576</v>
      </c>
      <c r="Y51" s="50">
        <f t="shared" si="3"/>
        <v>-13272366</v>
      </c>
      <c r="Z51" s="51">
        <f>+IF(X51&lt;&gt;0,+(Y51/X51)*100,0)</f>
        <v>-1881.0682336133884</v>
      </c>
      <c r="AA51" s="48">
        <f>SUM(AA48:AA50)</f>
        <v>1411268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-14272846</v>
      </c>
      <c r="D53" s="54">
        <f>+D51-D52</f>
        <v>0</v>
      </c>
      <c r="E53" s="55">
        <f t="shared" si="4"/>
        <v>1411268</v>
      </c>
      <c r="F53" s="56">
        <f t="shared" si="4"/>
        <v>1411268</v>
      </c>
      <c r="G53" s="56">
        <f t="shared" si="4"/>
        <v>4022005</v>
      </c>
      <c r="H53" s="56">
        <f t="shared" si="4"/>
        <v>-826773</v>
      </c>
      <c r="I53" s="56">
        <f t="shared" si="4"/>
        <v>-6113554</v>
      </c>
      <c r="J53" s="56">
        <f t="shared" si="4"/>
        <v>-2918322</v>
      </c>
      <c r="K53" s="56">
        <f t="shared" si="4"/>
        <v>-4895625</v>
      </c>
      <c r="L53" s="56">
        <f t="shared" si="4"/>
        <v>-1288705</v>
      </c>
      <c r="M53" s="56">
        <f t="shared" si="4"/>
        <v>-3464138</v>
      </c>
      <c r="N53" s="56">
        <f t="shared" si="4"/>
        <v>-9648468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-12566790</v>
      </c>
      <c r="X53" s="56">
        <f t="shared" si="4"/>
        <v>705576</v>
      </c>
      <c r="Y53" s="56">
        <f t="shared" si="4"/>
        <v>-13272366</v>
      </c>
      <c r="Z53" s="57">
        <f>+IF(X53&lt;&gt;0,+(Y53/X53)*100,0)</f>
        <v>-1881.0682336133884</v>
      </c>
      <c r="AA53" s="54">
        <f>+AA51-AA52</f>
        <v>1411268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-14272846</v>
      </c>
      <c r="D56" s="48">
        <f>SUM(D53:D55)</f>
        <v>0</v>
      </c>
      <c r="E56" s="49">
        <f t="shared" si="5"/>
        <v>1411268</v>
      </c>
      <c r="F56" s="50">
        <f t="shared" si="5"/>
        <v>1411268</v>
      </c>
      <c r="G56" s="50">
        <f t="shared" si="5"/>
        <v>4022005</v>
      </c>
      <c r="H56" s="50">
        <f t="shared" si="5"/>
        <v>-826773</v>
      </c>
      <c r="I56" s="50">
        <f t="shared" si="5"/>
        <v>-6113554</v>
      </c>
      <c r="J56" s="50">
        <f t="shared" si="5"/>
        <v>-2918322</v>
      </c>
      <c r="K56" s="50">
        <f t="shared" si="5"/>
        <v>-4895625</v>
      </c>
      <c r="L56" s="50">
        <f t="shared" si="5"/>
        <v>-1288705</v>
      </c>
      <c r="M56" s="50">
        <f t="shared" si="5"/>
        <v>-3464138</v>
      </c>
      <c r="N56" s="50">
        <f t="shared" si="5"/>
        <v>-9648468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-12566790</v>
      </c>
      <c r="X56" s="50">
        <f t="shared" si="5"/>
        <v>705576</v>
      </c>
      <c r="Y56" s="50">
        <f t="shared" si="5"/>
        <v>-13272366</v>
      </c>
      <c r="Z56" s="51">
        <f>+IF(X56&lt;&gt;0,+(Y56/X56)*100,0)</f>
        <v>-1881.0682336133884</v>
      </c>
      <c r="AA56" s="48">
        <f>SUM(AA53:AA55)</f>
        <v>1411268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-14272846</v>
      </c>
      <c r="D59" s="65">
        <f>SUM(D56:D58)</f>
        <v>0</v>
      </c>
      <c r="E59" s="66">
        <f t="shared" si="6"/>
        <v>1411268</v>
      </c>
      <c r="F59" s="67">
        <f t="shared" si="6"/>
        <v>1411268</v>
      </c>
      <c r="G59" s="67">
        <f t="shared" si="6"/>
        <v>4022005</v>
      </c>
      <c r="H59" s="67">
        <f t="shared" si="6"/>
        <v>-826773</v>
      </c>
      <c r="I59" s="67">
        <f t="shared" si="6"/>
        <v>-6113554</v>
      </c>
      <c r="J59" s="67">
        <f t="shared" si="6"/>
        <v>-2918322</v>
      </c>
      <c r="K59" s="67">
        <f t="shared" si="6"/>
        <v>-4895625</v>
      </c>
      <c r="L59" s="67">
        <f t="shared" si="6"/>
        <v>-1288705</v>
      </c>
      <c r="M59" s="67">
        <f t="shared" si="6"/>
        <v>-3464138</v>
      </c>
      <c r="N59" s="67">
        <f t="shared" si="6"/>
        <v>-9648468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-12566790</v>
      </c>
      <c r="X59" s="67">
        <f t="shared" si="6"/>
        <v>705576</v>
      </c>
      <c r="Y59" s="67">
        <f t="shared" si="6"/>
        <v>-13272366</v>
      </c>
      <c r="Z59" s="68">
        <f>+IF(X59&lt;&gt;0,+(Y59/X59)*100,0)</f>
        <v>-1881.0682336133884</v>
      </c>
      <c r="AA59" s="65">
        <f>SUM(AA56:AA58)</f>
        <v>1411268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754724482</v>
      </c>
      <c r="D6" s="20"/>
      <c r="E6" s="21">
        <v>1095047104</v>
      </c>
      <c r="F6" s="22">
        <v>1095047104</v>
      </c>
      <c r="G6" s="22">
        <v>86444580</v>
      </c>
      <c r="H6" s="22">
        <v>92625970</v>
      </c>
      <c r="I6" s="22">
        <v>62048146</v>
      </c>
      <c r="J6" s="22">
        <v>241118696</v>
      </c>
      <c r="K6" s="22">
        <v>41332927</v>
      </c>
      <c r="L6" s="22">
        <v>57718662</v>
      </c>
      <c r="M6" s="22">
        <v>77612483</v>
      </c>
      <c r="N6" s="22">
        <v>176664072</v>
      </c>
      <c r="O6" s="22"/>
      <c r="P6" s="22"/>
      <c r="Q6" s="22"/>
      <c r="R6" s="22"/>
      <c r="S6" s="22"/>
      <c r="T6" s="22"/>
      <c r="U6" s="22"/>
      <c r="V6" s="22"/>
      <c r="W6" s="22">
        <v>417782768</v>
      </c>
      <c r="X6" s="22">
        <v>547169686</v>
      </c>
      <c r="Y6" s="22">
        <v>-129386918</v>
      </c>
      <c r="Z6" s="23">
        <v>-23.646580084847756</v>
      </c>
      <c r="AA6" s="20">
        <v>1095047104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2884743</v>
      </c>
      <c r="H13" s="22">
        <v>1524612</v>
      </c>
      <c r="I13" s="22">
        <v>2410404</v>
      </c>
      <c r="J13" s="22">
        <v>6819759</v>
      </c>
      <c r="K13" s="22">
        <v>1131265</v>
      </c>
      <c r="L13" s="22">
        <v>2632494</v>
      </c>
      <c r="M13" s="22">
        <v>2979439</v>
      </c>
      <c r="N13" s="22">
        <v>6743198</v>
      </c>
      <c r="O13" s="22"/>
      <c r="P13" s="22"/>
      <c r="Q13" s="22"/>
      <c r="R13" s="22"/>
      <c r="S13" s="22"/>
      <c r="T13" s="22"/>
      <c r="U13" s="22"/>
      <c r="V13" s="22"/>
      <c r="W13" s="22">
        <v>13562957</v>
      </c>
      <c r="X13" s="22"/>
      <c r="Y13" s="22">
        <v>13562957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1234061</v>
      </c>
      <c r="D19" s="20"/>
      <c r="E19" s="21">
        <v>2037900</v>
      </c>
      <c r="F19" s="22">
        <v>2037900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1018950</v>
      </c>
      <c r="Y19" s="22">
        <v>-1018950</v>
      </c>
      <c r="Z19" s="23">
        <v>-100</v>
      </c>
      <c r="AA19" s="20">
        <v>2037900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755958543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1097085004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42464192</v>
      </c>
      <c r="L32" s="31">
        <f t="shared" si="0"/>
        <v>60351156</v>
      </c>
      <c r="M32" s="31">
        <f t="shared" si="0"/>
        <v>80591922</v>
      </c>
      <c r="N32" s="31">
        <f t="shared" si="0"/>
        <v>183407270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431345725</v>
      </c>
      <c r="X32" s="31">
        <f t="shared" si="0"/>
        <v>548188636</v>
      </c>
      <c r="Y32" s="31">
        <f t="shared" si="0"/>
        <v>-116842911</v>
      </c>
      <c r="Z32" s="32">
        <f>+IF(X32&lt;&gt;0,+(Y32/X32)*100,0)</f>
        <v>-21.314362124062711</v>
      </c>
      <c r="AA32" s="29">
        <f>SUM(AA6:AA31)</f>
        <v>1097085004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44345490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>
        <v>3787081</v>
      </c>
      <c r="L34" s="22">
        <v>3630933</v>
      </c>
      <c r="M34" s="22">
        <v>3755130</v>
      </c>
      <c r="N34" s="22">
        <v>11173144</v>
      </c>
      <c r="O34" s="22"/>
      <c r="P34" s="22"/>
      <c r="Q34" s="22"/>
      <c r="R34" s="22"/>
      <c r="S34" s="22"/>
      <c r="T34" s="22"/>
      <c r="U34" s="22"/>
      <c r="V34" s="22"/>
      <c r="W34" s="22">
        <v>22777333</v>
      </c>
      <c r="X34" s="22">
        <v>19278140</v>
      </c>
      <c r="Y34" s="22">
        <v>3499193</v>
      </c>
      <c r="Z34" s="23">
        <v>18.151092377169167</v>
      </c>
      <c r="AA34" s="20">
        <v>42709772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850478181</v>
      </c>
      <c r="G36" s="22">
        <v>6526031</v>
      </c>
      <c r="H36" s="22">
        <v>99945876</v>
      </c>
      <c r="I36" s="22">
        <v>12789571</v>
      </c>
      <c r="J36" s="22">
        <v>119261478</v>
      </c>
      <c r="K36" s="22">
        <v>167727230</v>
      </c>
      <c r="L36" s="22">
        <v>59088070</v>
      </c>
      <c r="M36" s="22">
        <v>7251832</v>
      </c>
      <c r="N36" s="22">
        <v>234067132</v>
      </c>
      <c r="O36" s="22"/>
      <c r="P36" s="22"/>
      <c r="Q36" s="22"/>
      <c r="R36" s="22"/>
      <c r="S36" s="22"/>
      <c r="T36" s="22"/>
      <c r="U36" s="22"/>
      <c r="V36" s="22"/>
      <c r="W36" s="22">
        <v>353328610</v>
      </c>
      <c r="X36" s="22">
        <v>397033151</v>
      </c>
      <c r="Y36" s="22">
        <v>-43704541</v>
      </c>
      <c r="Z36" s="23">
        <v>-11.007781312447634</v>
      </c>
      <c r="AA36" s="20">
        <v>850478181</v>
      </c>
    </row>
    <row r="37" spans="1:27" ht="13.5" x14ac:dyDescent="0.25">
      <c r="A37" s="19" t="s">
        <v>63</v>
      </c>
      <c r="B37" s="15" t="s">
        <v>32</v>
      </c>
      <c r="C37" s="20">
        <v>24066046</v>
      </c>
      <c r="D37" s="20"/>
      <c r="E37" s="21">
        <v>11664232</v>
      </c>
      <c r="F37" s="22">
        <v>11664232</v>
      </c>
      <c r="G37" s="22">
        <v>293950</v>
      </c>
      <c r="H37" s="22">
        <v>1274882</v>
      </c>
      <c r="I37" s="22">
        <v>373866</v>
      </c>
      <c r="J37" s="22">
        <v>1942698</v>
      </c>
      <c r="K37" s="22">
        <v>3224842</v>
      </c>
      <c r="L37" s="22">
        <v>4093678</v>
      </c>
      <c r="M37" s="22">
        <v>745374</v>
      </c>
      <c r="N37" s="22">
        <v>8063894</v>
      </c>
      <c r="O37" s="22"/>
      <c r="P37" s="22"/>
      <c r="Q37" s="22"/>
      <c r="R37" s="22"/>
      <c r="S37" s="22"/>
      <c r="T37" s="22"/>
      <c r="U37" s="22"/>
      <c r="V37" s="22"/>
      <c r="W37" s="22">
        <v>10006592</v>
      </c>
      <c r="X37" s="22">
        <v>3546987</v>
      </c>
      <c r="Y37" s="22">
        <v>6459605</v>
      </c>
      <c r="Z37" s="23">
        <v>182.11527135566047</v>
      </c>
      <c r="AA37" s="20">
        <v>11664232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>
        <v>337601</v>
      </c>
      <c r="D39" s="20"/>
      <c r="E39" s="21">
        <v>21155727</v>
      </c>
      <c r="F39" s="22">
        <v>21155727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10577862</v>
      </c>
      <c r="Y39" s="22">
        <v>-10577862</v>
      </c>
      <c r="Z39" s="23">
        <v>-100</v>
      </c>
      <c r="AA39" s="20">
        <v>21155727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23636064</v>
      </c>
      <c r="D41" s="20"/>
      <c r="E41" s="21">
        <v>11467733</v>
      </c>
      <c r="F41" s="22">
        <v>11467733</v>
      </c>
      <c r="G41" s="22">
        <v>612135</v>
      </c>
      <c r="H41" s="22">
        <v>328040</v>
      </c>
      <c r="I41" s="22">
        <v>1059695</v>
      </c>
      <c r="J41" s="22">
        <v>1999870</v>
      </c>
      <c r="K41" s="22">
        <v>1391284</v>
      </c>
      <c r="L41" s="22">
        <v>706993</v>
      </c>
      <c r="M41" s="22">
        <v>2705847</v>
      </c>
      <c r="N41" s="22">
        <v>4804124</v>
      </c>
      <c r="O41" s="22"/>
      <c r="P41" s="22"/>
      <c r="Q41" s="22"/>
      <c r="R41" s="22"/>
      <c r="S41" s="22"/>
      <c r="T41" s="22"/>
      <c r="U41" s="22"/>
      <c r="V41" s="22"/>
      <c r="W41" s="22">
        <v>6803994</v>
      </c>
      <c r="X41" s="22">
        <v>6466349</v>
      </c>
      <c r="Y41" s="22">
        <v>337645</v>
      </c>
      <c r="Z41" s="23">
        <v>5.22157093593309</v>
      </c>
      <c r="AA41" s="20">
        <v>11467733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1449020</v>
      </c>
      <c r="D44" s="20"/>
      <c r="E44" s="21">
        <v>12272190</v>
      </c>
      <c r="F44" s="22">
        <v>12272190</v>
      </c>
      <c r="G44" s="22">
        <v>557784</v>
      </c>
      <c r="H44" s="22">
        <v>1087349</v>
      </c>
      <c r="I44" s="22">
        <v>1320569</v>
      </c>
      <c r="J44" s="22">
        <v>2965702</v>
      </c>
      <c r="K44" s="22">
        <v>761684</v>
      </c>
      <c r="L44" s="22">
        <v>1788793</v>
      </c>
      <c r="M44" s="22">
        <v>1741054</v>
      </c>
      <c r="N44" s="22">
        <v>4291531</v>
      </c>
      <c r="O44" s="22"/>
      <c r="P44" s="22"/>
      <c r="Q44" s="22"/>
      <c r="R44" s="22"/>
      <c r="S44" s="22"/>
      <c r="T44" s="22"/>
      <c r="U44" s="22"/>
      <c r="V44" s="22"/>
      <c r="W44" s="22">
        <v>7257233</v>
      </c>
      <c r="X44" s="22">
        <v>6080399</v>
      </c>
      <c r="Y44" s="22">
        <v>1176834</v>
      </c>
      <c r="Z44" s="23">
        <v>19.354552225931226</v>
      </c>
      <c r="AA44" s="20">
        <v>12272190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760562548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979747835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176892121</v>
      </c>
      <c r="L47" s="31">
        <f t="shared" si="1"/>
        <v>69308467</v>
      </c>
      <c r="M47" s="31">
        <f t="shared" si="1"/>
        <v>16199237</v>
      </c>
      <c r="N47" s="31">
        <f t="shared" si="1"/>
        <v>262399825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400173762</v>
      </c>
      <c r="X47" s="31">
        <f t="shared" si="1"/>
        <v>457982888</v>
      </c>
      <c r="Y47" s="31">
        <f t="shared" si="1"/>
        <v>-57809126</v>
      </c>
      <c r="Z47" s="32">
        <f>+IF(X47&lt;&gt;0,+(Y47/X47)*100,0)</f>
        <v>-12.622551522055995</v>
      </c>
      <c r="AA47" s="29">
        <f>SUM(AA34:AA46)</f>
        <v>979747835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-4604005</v>
      </c>
      <c r="D48" s="39">
        <f t="shared" si="2"/>
        <v>0</v>
      </c>
      <c r="E48" s="40">
        <f t="shared" si="2"/>
        <v>117337169</v>
      </c>
      <c r="F48" s="41">
        <f t="shared" si="2"/>
        <v>117337169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-134427929</v>
      </c>
      <c r="L48" s="41">
        <f t="shared" si="2"/>
        <v>-8957311</v>
      </c>
      <c r="M48" s="41">
        <f t="shared" si="2"/>
        <v>64392685</v>
      </c>
      <c r="N48" s="41">
        <f t="shared" si="2"/>
        <v>-78992555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31171963</v>
      </c>
      <c r="X48" s="41">
        <f t="shared" si="2"/>
        <v>90205748</v>
      </c>
      <c r="Y48" s="41">
        <f t="shared" si="2"/>
        <v>-59033785</v>
      </c>
      <c r="Z48" s="42">
        <f>+IF(X48&lt;&gt;0,+(Y48/X48)*100,0)</f>
        <v>-65.443484820945102</v>
      </c>
      <c r="AA48" s="39">
        <f>+AA32-AA47</f>
        <v>117337169</v>
      </c>
    </row>
    <row r="49" spans="1:27" ht="25.5" x14ac:dyDescent="0.25">
      <c r="A49" s="43" t="s">
        <v>74</v>
      </c>
      <c r="B49" s="15" t="s">
        <v>32</v>
      </c>
      <c r="C49" s="20">
        <v>20185266</v>
      </c>
      <c r="D49" s="20"/>
      <c r="E49" s="21">
        <v>27436000</v>
      </c>
      <c r="F49" s="22">
        <v>27436000</v>
      </c>
      <c r="G49" s="22"/>
      <c r="H49" s="22"/>
      <c r="I49" s="22"/>
      <c r="J49" s="22"/>
      <c r="K49" s="22"/>
      <c r="L49" s="22">
        <v>7603000</v>
      </c>
      <c r="M49" s="22"/>
      <c r="N49" s="22">
        <v>7603000</v>
      </c>
      <c r="O49" s="22"/>
      <c r="P49" s="22"/>
      <c r="Q49" s="22"/>
      <c r="R49" s="22"/>
      <c r="S49" s="22"/>
      <c r="T49" s="22"/>
      <c r="U49" s="22"/>
      <c r="V49" s="22"/>
      <c r="W49" s="22">
        <v>7603000</v>
      </c>
      <c r="X49" s="22">
        <v>13717998</v>
      </c>
      <c r="Y49" s="22">
        <v>-6114998</v>
      </c>
      <c r="Z49" s="23">
        <v>-44.576460792602532</v>
      </c>
      <c r="AA49" s="20">
        <v>27436000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15581261</v>
      </c>
      <c r="D51" s="48">
        <f t="shared" si="3"/>
        <v>0</v>
      </c>
      <c r="E51" s="49">
        <f t="shared" si="3"/>
        <v>144773169</v>
      </c>
      <c r="F51" s="50">
        <f t="shared" si="3"/>
        <v>144773169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-134427929</v>
      </c>
      <c r="L51" s="50">
        <f t="shared" si="3"/>
        <v>-1354311</v>
      </c>
      <c r="M51" s="50">
        <f t="shared" si="3"/>
        <v>64392685</v>
      </c>
      <c r="N51" s="50">
        <f t="shared" si="3"/>
        <v>-71389555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38774963</v>
      </c>
      <c r="X51" s="50">
        <f t="shared" si="3"/>
        <v>103923746</v>
      </c>
      <c r="Y51" s="50">
        <f t="shared" si="3"/>
        <v>-65148783</v>
      </c>
      <c r="Z51" s="51">
        <f>+IF(X51&lt;&gt;0,+(Y51/X51)*100,0)</f>
        <v>-62.68902489330975</v>
      </c>
      <c r="AA51" s="48">
        <f>SUM(AA48:AA50)</f>
        <v>144773169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15581261</v>
      </c>
      <c r="D53" s="54">
        <f>+D51-D52</f>
        <v>0</v>
      </c>
      <c r="E53" s="55">
        <f t="shared" si="4"/>
        <v>144773169</v>
      </c>
      <c r="F53" s="56">
        <f t="shared" si="4"/>
        <v>144773169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-134427929</v>
      </c>
      <c r="L53" s="56">
        <f t="shared" si="4"/>
        <v>-1354311</v>
      </c>
      <c r="M53" s="56">
        <f t="shared" si="4"/>
        <v>64392685</v>
      </c>
      <c r="N53" s="56">
        <f t="shared" si="4"/>
        <v>-71389555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38774963</v>
      </c>
      <c r="X53" s="56">
        <f t="shared" si="4"/>
        <v>103923746</v>
      </c>
      <c r="Y53" s="56">
        <f t="shared" si="4"/>
        <v>-65148783</v>
      </c>
      <c r="Z53" s="57">
        <f>+IF(X53&lt;&gt;0,+(Y53/X53)*100,0)</f>
        <v>-62.68902489330975</v>
      </c>
      <c r="AA53" s="54">
        <f>+AA51-AA52</f>
        <v>144773169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15581261</v>
      </c>
      <c r="D56" s="48">
        <f>SUM(D53:D55)</f>
        <v>0</v>
      </c>
      <c r="E56" s="49">
        <f t="shared" si="5"/>
        <v>144773169</v>
      </c>
      <c r="F56" s="50">
        <f t="shared" si="5"/>
        <v>144773169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-134427929</v>
      </c>
      <c r="L56" s="50">
        <f t="shared" si="5"/>
        <v>-1354311</v>
      </c>
      <c r="M56" s="50">
        <f t="shared" si="5"/>
        <v>64392685</v>
      </c>
      <c r="N56" s="50">
        <f t="shared" si="5"/>
        <v>-71389555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38774963</v>
      </c>
      <c r="X56" s="50">
        <f t="shared" si="5"/>
        <v>103923746</v>
      </c>
      <c r="Y56" s="50">
        <f t="shared" si="5"/>
        <v>-65148783</v>
      </c>
      <c r="Z56" s="51">
        <f>+IF(X56&lt;&gt;0,+(Y56/X56)*100,0)</f>
        <v>-62.68902489330975</v>
      </c>
      <c r="AA56" s="48">
        <f>SUM(AA53:AA55)</f>
        <v>144773169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15581261</v>
      </c>
      <c r="D59" s="65">
        <f>SUM(D56:D58)</f>
        <v>0</v>
      </c>
      <c r="E59" s="66">
        <f t="shared" si="6"/>
        <v>144773169</v>
      </c>
      <c r="F59" s="67">
        <f t="shared" si="6"/>
        <v>144773169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-134427929</v>
      </c>
      <c r="L59" s="67">
        <f t="shared" si="6"/>
        <v>-1354311</v>
      </c>
      <c r="M59" s="67">
        <f t="shared" si="6"/>
        <v>64392685</v>
      </c>
      <c r="N59" s="67">
        <f t="shared" si="6"/>
        <v>-71389555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38774963</v>
      </c>
      <c r="X59" s="67">
        <f t="shared" si="6"/>
        <v>103923746</v>
      </c>
      <c r="Y59" s="67">
        <f t="shared" si="6"/>
        <v>-65148783</v>
      </c>
      <c r="Z59" s="68">
        <f>+IF(X59&lt;&gt;0,+(Y59/X59)*100,0)</f>
        <v>-62.68902489330975</v>
      </c>
      <c r="AA59" s="65">
        <f>SUM(AA56:AA58)</f>
        <v>144773169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5236B3-32E8-4969-803F-8BD576162731}"/>
</file>

<file path=customXml/itemProps2.xml><?xml version="1.0" encoding="utf-8"?>
<ds:datastoreItem xmlns:ds="http://schemas.openxmlformats.org/officeDocument/2006/customXml" ds:itemID="{664EC748-89A8-4CF5-99D7-F74F4DA44808}"/>
</file>

<file path=customXml/itemProps3.xml><?xml version="1.0" encoding="utf-8"?>
<ds:datastoreItem xmlns:ds="http://schemas.openxmlformats.org/officeDocument/2006/customXml" ds:itemID="{9E0BC9B4-D99E-4444-9464-6B98BB683A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2024-02-27T17:09:12Z</dcterms:created>
  <dcterms:modified xsi:type="dcterms:W3CDTF">2024-02-27T17:12:16Z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